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40_Arbeitsordner\1TeamVertrieb\"/>
    </mc:Choice>
  </mc:AlternateContent>
  <bookViews>
    <workbookView xWindow="1620" yWindow="315" windowWidth="32190" windowHeight="12810" tabRatio="677"/>
  </bookViews>
  <sheets>
    <sheet name="Medizinprodukte EU" sheetId="1" r:id="rId1"/>
    <sheet name="Produkte&amp;Dienstleist. ISO 13485" sheetId="12" r:id="rId2"/>
    <sheet name="Codes" sheetId="8" r:id="rId3"/>
    <sheet name="Regeln EU" sheetId="9" r:id="rId4"/>
    <sheet name="Subkategorien Medizinprodukte" sheetId="3" state="hidden" r:id="rId5"/>
  </sheets>
  <externalReferences>
    <externalReference r:id="rId6"/>
  </externalReferences>
  <definedNames>
    <definedName name="_xlnm._FilterDatabase" localSheetId="0" hidden="1">'Medizinprodukte EU'!$A$9:$AG$9</definedName>
    <definedName name="_xlnm._FilterDatabase" localSheetId="1" hidden="1">'Produkte&amp;Dienstleist. ISO 13485'!$A$9:$N$9</definedName>
    <definedName name="Audit_objectives">[1]Dropdowns!$A$26:$A$45</definedName>
    <definedName name="Audit_team">[1]Dropdowns!$C$2:$C$3</definedName>
    <definedName name="Audit_types">[1]Dropdowns!$A$2:$A$22</definedName>
    <definedName name="Audits">[1]Dropdowns!$B$2:$B$18</definedName>
    <definedName name="Auswahl">#REF!</definedName>
    <definedName name="Besondere_Verfahren" localSheetId="1">#REF!</definedName>
    <definedName name="Besondere_Verfahren">#REF!</definedName>
    <definedName name="CD_Annex">#REF!</definedName>
    <definedName name="_xlnm.Print_Area" localSheetId="2">Codes!$A$1:$C$101</definedName>
    <definedName name="Klasse_MDD">#REF!</definedName>
    <definedName name="Standards">[1]Dropdowns!$A$49:$A$56</definedName>
    <definedName name="Steril">#REF!</definedName>
    <definedName name="Sterile">#REF!</definedName>
    <definedName name="Sterile1">#REF!</definedName>
    <definedName name="Subkategorien">#REF!</definedName>
  </definedNames>
  <calcPr calcId="162913"/>
</workbook>
</file>

<file path=xl/calcChain.xml><?xml version="1.0" encoding="utf-8"?>
<calcChain xmlns="http://schemas.openxmlformats.org/spreadsheetml/2006/main">
  <c r="AC6" i="3" l="1"/>
  <c r="AC113" i="3" l="1"/>
  <c r="AC104" i="3"/>
  <c r="AC115" i="3"/>
  <c r="AC111" i="3" l="1"/>
  <c r="AC107" i="3"/>
  <c r="AC81" i="3"/>
  <c r="AC80" i="3"/>
  <c r="AC78" i="3"/>
  <c r="AC77" i="3"/>
  <c r="AC79" i="3"/>
  <c r="AC93" i="3"/>
  <c r="AC92" i="3"/>
  <c r="AC91" i="3"/>
  <c r="AC90" i="3"/>
  <c r="AC89" i="3"/>
  <c r="AC88" i="3"/>
  <c r="AC94" i="3"/>
  <c r="AC109" i="3" l="1"/>
  <c r="AC106" i="3" l="1"/>
  <c r="AC105" i="3"/>
  <c r="AC87" i="3"/>
  <c r="AC86" i="3"/>
  <c r="AC58" i="3" l="1"/>
  <c r="AC57" i="3"/>
  <c r="AC55" i="3"/>
  <c r="AC54" i="3"/>
  <c r="AC53" i="3"/>
  <c r="AC52" i="3"/>
  <c r="AC51" i="3"/>
  <c r="AC50" i="3"/>
  <c r="AC49" i="3"/>
  <c r="AC48" i="3"/>
  <c r="AC47" i="3"/>
  <c r="AC46" i="3"/>
  <c r="AC45" i="3"/>
  <c r="AC43" i="3"/>
  <c r="AC42" i="3"/>
  <c r="AC41" i="3"/>
  <c r="AC40" i="3"/>
  <c r="AC38" i="3"/>
  <c r="AC37" i="3"/>
  <c r="AC35" i="3"/>
  <c r="AC34" i="3"/>
  <c r="AC29" i="3"/>
  <c r="AC28" i="3" s="1"/>
  <c r="AC27" i="3"/>
  <c r="AC26" i="3"/>
  <c r="AC25" i="3"/>
  <c r="AC24" i="3"/>
  <c r="AC23" i="3"/>
  <c r="AC22" i="3"/>
  <c r="AC21" i="3"/>
  <c r="AC20" i="3"/>
  <c r="AC19" i="3"/>
  <c r="AC17" i="3"/>
  <c r="AC16" i="3"/>
  <c r="AC15" i="3"/>
  <c r="AC13" i="3"/>
  <c r="AC12" i="3"/>
  <c r="AC11" i="3"/>
  <c r="AC9" i="3"/>
  <c r="AC8" i="3"/>
  <c r="AC7" i="3"/>
  <c r="AC14" i="3" l="1"/>
  <c r="AC5" i="3"/>
  <c r="AC10" i="3"/>
  <c r="AC33" i="3"/>
  <c r="AC18" i="3"/>
  <c r="AC36" i="3"/>
  <c r="AC39" i="3"/>
  <c r="AC44" i="3"/>
  <c r="AC56" i="3"/>
  <c r="AG1" i="3"/>
  <c r="V1" i="3"/>
  <c r="D1" i="3"/>
  <c r="L1" i="3"/>
</calcChain>
</file>

<file path=xl/comments1.xml><?xml version="1.0" encoding="utf-8"?>
<comments xmlns="http://schemas.openxmlformats.org/spreadsheetml/2006/main">
  <authors>
    <author>Maxim Shkolnikov DQS MED</author>
    <author>Maxim Shkolnikov</author>
  </authors>
  <commentList>
    <comment ref="B7" authorId="0" shapeId="0">
      <text>
        <r>
          <rPr>
            <b/>
            <sz val="9"/>
            <color indexed="81"/>
            <rFont val="Segoe UI"/>
            <family val="2"/>
          </rPr>
          <t xml:space="preserve">Technische Dokumentation (TD): </t>
        </r>
        <r>
          <rPr>
            <sz val="9"/>
            <color indexed="81"/>
            <rFont val="Segoe UI"/>
            <family val="2"/>
          </rPr>
          <t xml:space="preserve"> 
Produktdokumentation eines Medizinproduktes, außer für Medizinprodukte der Klasse III.  Eine TD darf mehrere Varianten (z.B. eine Familie) oder mehrere Medizinprodukte abdecken.
</t>
        </r>
        <r>
          <rPr>
            <b/>
            <sz val="9"/>
            <color indexed="81"/>
            <rFont val="Segoe UI"/>
            <family val="2"/>
          </rPr>
          <t xml:space="preserve">Auslegungsdokumentation (AD):
</t>
        </r>
        <r>
          <rPr>
            <sz val="9"/>
            <color indexed="81"/>
            <rFont val="Segoe UI"/>
            <family val="2"/>
          </rPr>
          <t xml:space="preserve">Produktdokumentation eines Medizinprodukte der Klasse III.  Eine AD darf mehrere Varianten (z.B. eine Familie) abdecken.
</t>
        </r>
        <r>
          <rPr>
            <b/>
            <sz val="9"/>
            <color indexed="81"/>
            <rFont val="Segoe UI"/>
            <family val="2"/>
          </rPr>
          <t>Inhalt von TD/AD - siehe NB-MED/2.5.1/Rec5
Mitteilung von Änderungen - siehe NB-MED/2.5.2/Rec2 Abschnitt 6
ANMERKUNG:  Änderungen dieser Liste der Medizinprodukte sind meldepflichtige wesentliche Änderungen.</t>
        </r>
      </text>
    </comment>
    <comment ref="C7" authorId="0" shapeId="0">
      <text>
        <r>
          <rPr>
            <b/>
            <sz val="9"/>
            <color indexed="81"/>
            <rFont val="Segoe UI"/>
            <family val="2"/>
          </rPr>
          <t xml:space="preserve">Medizinprodukt
</t>
        </r>
        <r>
          <rPr>
            <sz val="9"/>
            <color indexed="81"/>
            <rFont val="Segoe UI"/>
            <family val="2"/>
          </rPr>
          <t xml:space="preserve">ein einzelnes Medizinprodukt.
</t>
        </r>
        <r>
          <rPr>
            <b/>
            <sz val="9"/>
            <color indexed="10"/>
            <rFont val="Segoe UI"/>
            <family val="2"/>
          </rPr>
          <t>bitte eine Zeile für jedes einzelnes Medizinprodukt verwenden</t>
        </r>
        <r>
          <rPr>
            <sz val="9"/>
            <color indexed="81"/>
            <rFont val="Segoe UI"/>
            <family val="2"/>
          </rPr>
          <t xml:space="preserve">
</t>
        </r>
        <r>
          <rPr>
            <b/>
            <sz val="9"/>
            <color indexed="81"/>
            <rFont val="Segoe UI"/>
            <family val="2"/>
          </rPr>
          <t>System oder Behandlungseinheit nach Artikel 12</t>
        </r>
        <r>
          <rPr>
            <sz val="9"/>
            <color indexed="81"/>
            <rFont val="Segoe UI"/>
            <family val="2"/>
          </rPr>
          <t xml:space="preserve">
siehe Richtlinie 93/42/EWG Artikel 12 und MPG (D) § 10
</t>
        </r>
        <r>
          <rPr>
            <b/>
            <sz val="9"/>
            <color indexed="10"/>
            <rFont val="Segoe UI"/>
            <family val="2"/>
          </rPr>
          <t>bitte eine Zeile für das ganze System/die ganze Behandlungseinheit verwenden</t>
        </r>
        <r>
          <rPr>
            <sz val="9"/>
            <color indexed="81"/>
            <rFont val="Segoe UI"/>
            <family val="2"/>
          </rPr>
          <t xml:space="preserve">
</t>
        </r>
        <r>
          <rPr>
            <b/>
            <sz val="9"/>
            <color indexed="81"/>
            <rFont val="Segoe UI"/>
            <family val="2"/>
          </rPr>
          <t>Zubehör</t>
        </r>
        <r>
          <rPr>
            <sz val="9"/>
            <color indexed="81"/>
            <rFont val="Segoe UI"/>
            <family val="2"/>
          </rPr>
          <t xml:space="preserve">
Gegenstand, der selbst kein Produkt ist, sondern nach seiner vom Hersteller speziell festgelegten Zweckbestimmung zusammen mit einem Produkt zu verwenden ist, damit dieses entsprechend
der vom Hersteller des Produkts festgelegten Zweckbestimmung des Produkts angewendet werden kann (Richtlinie 93/42/EWG Art. 1 (2) b) ).
</t>
        </r>
        <r>
          <rPr>
            <b/>
            <sz val="9"/>
            <color indexed="10"/>
            <rFont val="Segoe UI"/>
            <family val="2"/>
          </rPr>
          <t>bitte eine Zeile für jedes Zubehör verwenden</t>
        </r>
      </text>
    </comment>
    <comment ref="S7" authorId="0" shapeId="0">
      <text>
        <r>
          <rPr>
            <b/>
            <sz val="9"/>
            <color indexed="81"/>
            <rFont val="Segoe UI"/>
            <family val="2"/>
          </rPr>
          <t xml:space="preserve">Sterilisation gemäß §10  Absatz 3 Satz 2 MPG (Medizinproduktegesetz Deutschland)
</t>
        </r>
        <r>
          <rPr>
            <sz val="9"/>
            <color indexed="81"/>
            <rFont val="Segoe UI"/>
            <family val="2"/>
          </rPr>
          <t>Sterilisation von: 
  - Behandlungseinheiten oder 
  - anderen Medizinprodukten, die bereits eine CE-Kennzeichnung tragen</t>
        </r>
      </text>
    </comment>
    <comment ref="T7" authorId="0" shapeId="0">
      <text>
        <r>
          <rPr>
            <b/>
            <sz val="9"/>
            <color indexed="81"/>
            <rFont val="Segoe UI"/>
            <family val="2"/>
          </rPr>
          <t>keine</t>
        </r>
        <r>
          <rPr>
            <sz val="9"/>
            <color indexed="81"/>
            <rFont val="Segoe UI"/>
            <family val="2"/>
          </rPr>
          <t xml:space="preserve">    =  nichtsteril </t>
        </r>
        <r>
          <rPr>
            <u/>
            <sz val="9"/>
            <color indexed="81"/>
            <rFont val="Segoe UI"/>
            <family val="2"/>
          </rPr>
          <t>und</t>
        </r>
        <r>
          <rPr>
            <sz val="9"/>
            <color indexed="81"/>
            <rFont val="Segoe UI"/>
            <family val="2"/>
          </rPr>
          <t xml:space="preserve"> nicht zur Sterilisation bestimmt</t>
        </r>
        <r>
          <rPr>
            <b/>
            <sz val="9"/>
            <color indexed="81"/>
            <rFont val="Segoe UI"/>
            <family val="2"/>
          </rPr>
          <t xml:space="preserve">
EO          </t>
        </r>
        <r>
          <rPr>
            <sz val="9"/>
            <color indexed="81"/>
            <rFont val="Segoe UI"/>
            <family val="2"/>
          </rPr>
          <t xml:space="preserve">= mit Ethylenoxid
</t>
        </r>
        <r>
          <rPr>
            <b/>
            <sz val="9"/>
            <color indexed="81"/>
            <rFont val="Segoe UI"/>
            <family val="2"/>
          </rPr>
          <t>t°C</t>
        </r>
        <r>
          <rPr>
            <sz val="9"/>
            <color indexed="81"/>
            <rFont val="Segoe UI"/>
            <family val="2"/>
          </rPr>
          <t xml:space="preserve">          = mit feuchter Hitze
</t>
        </r>
        <r>
          <rPr>
            <b/>
            <sz val="9"/>
            <color indexed="81"/>
            <rFont val="Segoe UI"/>
            <family val="2"/>
          </rPr>
          <t>A</t>
        </r>
        <r>
          <rPr>
            <sz val="9"/>
            <color indexed="81"/>
            <rFont val="Segoe UI"/>
            <family val="2"/>
          </rPr>
          <t xml:space="preserve">             = durch aseptische Abfüllung
</t>
        </r>
        <r>
          <rPr>
            <b/>
            <sz val="9"/>
            <color indexed="81"/>
            <rFont val="Segoe UI"/>
            <family val="2"/>
          </rPr>
          <t>R</t>
        </r>
        <r>
          <rPr>
            <sz val="9"/>
            <color indexed="81"/>
            <rFont val="Segoe UI"/>
            <family val="2"/>
          </rPr>
          <t xml:space="preserve">            = mit Strahlen
</t>
        </r>
        <r>
          <rPr>
            <b/>
            <sz val="9"/>
            <color indexed="81"/>
            <rFont val="Segoe UI"/>
            <family val="2"/>
          </rPr>
          <t>OTHER</t>
        </r>
        <r>
          <rPr>
            <sz val="9"/>
            <color indexed="81"/>
            <rFont val="Segoe UI"/>
            <family val="2"/>
          </rPr>
          <t xml:space="preserve">  = mit anderer Methode
</t>
        </r>
        <r>
          <rPr>
            <b/>
            <sz val="9"/>
            <color indexed="81"/>
            <rFont val="Segoe UI"/>
            <family val="2"/>
          </rPr>
          <t>LT/F</t>
        </r>
        <r>
          <rPr>
            <sz val="9"/>
            <color indexed="81"/>
            <rFont val="Segoe UI"/>
            <family val="2"/>
          </rPr>
          <t xml:space="preserve">       = mit Niedertemperaturdampf und Formaldehyd
</t>
        </r>
      </text>
    </comment>
    <comment ref="O8" authorId="1" shapeId="0">
      <text>
        <r>
          <rPr>
            <b/>
            <sz val="9"/>
            <color indexed="81"/>
            <rFont val="Tahoma"/>
            <family val="2"/>
          </rPr>
          <t>Wählen Sie "Ja":</t>
        </r>
        <r>
          <rPr>
            <sz val="9"/>
            <color indexed="81"/>
            <rFont val="Tahoma"/>
            <family val="2"/>
          </rPr>
          <t xml:space="preserve">
- bei allen Produkten, die auf der letzten bei der DQS MED zuvor eingereichten Liste der Medizinprodukte nicht enthalten waren
- bei allen Produkten, falls Sie diese Liste zum ersten Mal ausfüllen</t>
        </r>
      </text>
    </comment>
  </commentList>
</comments>
</file>

<file path=xl/comments2.xml><?xml version="1.0" encoding="utf-8"?>
<comments xmlns="http://schemas.openxmlformats.org/spreadsheetml/2006/main">
  <authors>
    <author>Maxim Shkolnikov DQS MED</author>
  </authors>
  <commentList>
    <comment ref="F7" authorId="0" shapeId="0">
      <text>
        <r>
          <rPr>
            <b/>
            <sz val="9"/>
            <color indexed="81"/>
            <rFont val="Segoe UI"/>
            <family val="2"/>
          </rPr>
          <t>keine</t>
        </r>
        <r>
          <rPr>
            <sz val="9"/>
            <color indexed="81"/>
            <rFont val="Segoe UI"/>
            <family val="2"/>
          </rPr>
          <t xml:space="preserve">    =  nichtsteril </t>
        </r>
        <r>
          <rPr>
            <u/>
            <sz val="9"/>
            <color indexed="81"/>
            <rFont val="Segoe UI"/>
            <family val="2"/>
          </rPr>
          <t>und</t>
        </r>
        <r>
          <rPr>
            <sz val="9"/>
            <color indexed="81"/>
            <rFont val="Segoe UI"/>
            <family val="2"/>
          </rPr>
          <t xml:space="preserve"> nicht zur Sterilisation bestimmt</t>
        </r>
        <r>
          <rPr>
            <b/>
            <sz val="9"/>
            <color indexed="81"/>
            <rFont val="Segoe UI"/>
            <family val="2"/>
          </rPr>
          <t xml:space="preserve">
EO          </t>
        </r>
        <r>
          <rPr>
            <sz val="9"/>
            <color indexed="81"/>
            <rFont val="Segoe UI"/>
            <family val="2"/>
          </rPr>
          <t xml:space="preserve">= mit Ethylenoxid
</t>
        </r>
        <r>
          <rPr>
            <b/>
            <sz val="9"/>
            <color indexed="81"/>
            <rFont val="Segoe UI"/>
            <family val="2"/>
          </rPr>
          <t>t°C</t>
        </r>
        <r>
          <rPr>
            <sz val="9"/>
            <color indexed="81"/>
            <rFont val="Segoe UI"/>
            <family val="2"/>
          </rPr>
          <t xml:space="preserve">          = mit feuchter Hitze
</t>
        </r>
        <r>
          <rPr>
            <b/>
            <sz val="9"/>
            <color indexed="81"/>
            <rFont val="Segoe UI"/>
            <family val="2"/>
          </rPr>
          <t>A</t>
        </r>
        <r>
          <rPr>
            <sz val="9"/>
            <color indexed="81"/>
            <rFont val="Segoe UI"/>
            <family val="2"/>
          </rPr>
          <t xml:space="preserve">             = durch aseptische Abfüllung
</t>
        </r>
        <r>
          <rPr>
            <b/>
            <sz val="9"/>
            <color indexed="81"/>
            <rFont val="Segoe UI"/>
            <family val="2"/>
          </rPr>
          <t>R</t>
        </r>
        <r>
          <rPr>
            <sz val="9"/>
            <color indexed="81"/>
            <rFont val="Segoe UI"/>
            <family val="2"/>
          </rPr>
          <t xml:space="preserve">            = mit Strahlen
</t>
        </r>
        <r>
          <rPr>
            <b/>
            <sz val="9"/>
            <color indexed="81"/>
            <rFont val="Segoe UI"/>
            <family val="2"/>
          </rPr>
          <t>OTHER</t>
        </r>
        <r>
          <rPr>
            <sz val="9"/>
            <color indexed="81"/>
            <rFont val="Segoe UI"/>
            <family val="2"/>
          </rPr>
          <t xml:space="preserve">  = mit anderer Methode
</t>
        </r>
        <r>
          <rPr>
            <b/>
            <sz val="9"/>
            <color indexed="81"/>
            <rFont val="Segoe UI"/>
            <family val="2"/>
          </rPr>
          <t>LT/F</t>
        </r>
        <r>
          <rPr>
            <sz val="9"/>
            <color indexed="81"/>
            <rFont val="Segoe UI"/>
            <family val="2"/>
          </rPr>
          <t xml:space="preserve">       = mit Niedertemperaturdampf und Formaldehyd
</t>
        </r>
      </text>
    </comment>
  </commentList>
</comments>
</file>

<file path=xl/comments3.xml><?xml version="1.0" encoding="utf-8"?>
<comments xmlns="http://schemas.openxmlformats.org/spreadsheetml/2006/main">
  <authors>
    <author>Autor</author>
    <author>Maxim Shkolnikov</author>
  </authors>
  <commentList>
    <comment ref="C14" authorId="0" shapeId="0">
      <text>
        <r>
          <rPr>
            <b/>
            <sz val="9"/>
            <color indexed="81"/>
            <rFont val="Tahoma"/>
            <family val="2"/>
          </rPr>
          <t xml:space="preserve">keine Benennung MDD/DAkkS
</t>
        </r>
        <r>
          <rPr>
            <sz val="9"/>
            <color indexed="81"/>
            <rFont val="Tahoma"/>
            <family val="2"/>
          </rPr>
          <t xml:space="preserve">(Stand der Revision)
</t>
        </r>
        <r>
          <rPr>
            <b/>
            <sz val="9"/>
            <color indexed="81"/>
            <rFont val="Tahoma"/>
            <family val="2"/>
          </rPr>
          <t xml:space="preserve">no designation MDD/DAkkS
</t>
        </r>
        <r>
          <rPr>
            <sz val="9"/>
            <color indexed="81"/>
            <rFont val="Tahoma"/>
            <family val="2"/>
          </rPr>
          <t xml:space="preserve">(as of date of revision)
</t>
        </r>
      </text>
    </comment>
    <comment ref="C16" authorId="1" shapeId="0">
      <text>
        <r>
          <rPr>
            <b/>
            <sz val="9"/>
            <color indexed="81"/>
            <rFont val="Segoe UI"/>
            <family val="2"/>
          </rPr>
          <t>MDD/DAkkS Einschränkung: nur Gefäßimplantate
MDD/DAkkS restriction: 
only vascular implants</t>
        </r>
      </text>
    </comment>
    <comment ref="C39" authorId="0" shapeId="0">
      <text>
        <r>
          <rPr>
            <b/>
            <sz val="9"/>
            <color indexed="81"/>
            <rFont val="Tahoma"/>
            <family val="2"/>
          </rPr>
          <t xml:space="preserve">keine Benennung MDD/DAkkS
</t>
        </r>
        <r>
          <rPr>
            <sz val="9"/>
            <color indexed="81"/>
            <rFont val="Tahoma"/>
            <family val="2"/>
          </rPr>
          <t xml:space="preserve">(Stand der Revision)
</t>
        </r>
        <r>
          <rPr>
            <b/>
            <sz val="9"/>
            <color indexed="81"/>
            <rFont val="Tahoma"/>
            <family val="2"/>
          </rPr>
          <t xml:space="preserve">no designation MDD/DAkkS
</t>
        </r>
        <r>
          <rPr>
            <sz val="9"/>
            <color indexed="81"/>
            <rFont val="Tahoma"/>
            <family val="2"/>
          </rPr>
          <t xml:space="preserve">(as of date of revision)
</t>
        </r>
      </text>
    </comment>
    <comment ref="C41" authorId="1" shapeId="0">
      <text>
        <r>
          <rPr>
            <b/>
            <sz val="9"/>
            <color indexed="81"/>
            <rFont val="Segoe UI"/>
            <family val="2"/>
          </rPr>
          <t>vormals unter "Versorgungseinheiten"
previously under "supply units"</t>
        </r>
      </text>
    </comment>
    <comment ref="C51" authorId="0" shapeId="0">
      <text>
        <r>
          <rPr>
            <b/>
            <sz val="9"/>
            <color indexed="81"/>
            <rFont val="Tahoma"/>
            <family val="2"/>
          </rPr>
          <t xml:space="preserve">keine Benennung MDD/DAkkS
</t>
        </r>
        <r>
          <rPr>
            <sz val="9"/>
            <color indexed="81"/>
            <rFont val="Tahoma"/>
            <family val="2"/>
          </rPr>
          <t xml:space="preserve">(Stand der Revision)
</t>
        </r>
        <r>
          <rPr>
            <b/>
            <sz val="9"/>
            <color indexed="81"/>
            <rFont val="Tahoma"/>
            <family val="2"/>
          </rPr>
          <t xml:space="preserve">no designation MDD/DAkkS
</t>
        </r>
        <r>
          <rPr>
            <sz val="9"/>
            <color indexed="81"/>
            <rFont val="Tahoma"/>
            <family val="2"/>
          </rPr>
          <t xml:space="preserve">(as of date of revision)
</t>
        </r>
      </text>
    </comment>
    <comment ref="C54" authorId="0" shapeId="0">
      <text>
        <r>
          <rPr>
            <b/>
            <sz val="9"/>
            <color indexed="81"/>
            <rFont val="Tahoma"/>
            <family val="2"/>
          </rPr>
          <t xml:space="preserve">keine Benennung
</t>
        </r>
        <r>
          <rPr>
            <sz val="9"/>
            <color indexed="81"/>
            <rFont val="Tahoma"/>
            <family val="2"/>
          </rPr>
          <t xml:space="preserve">(Stand der Revision)
</t>
        </r>
        <r>
          <rPr>
            <b/>
            <sz val="9"/>
            <color indexed="81"/>
            <rFont val="Tahoma"/>
            <family val="2"/>
          </rPr>
          <t xml:space="preserve">no designation
</t>
        </r>
        <r>
          <rPr>
            <sz val="9"/>
            <color indexed="81"/>
            <rFont val="Tahoma"/>
            <family val="2"/>
          </rPr>
          <t xml:space="preserve">(as of date of revision)
</t>
        </r>
      </text>
    </comment>
    <comment ref="C55" authorId="0" shapeId="0">
      <text>
        <r>
          <rPr>
            <b/>
            <sz val="9"/>
            <color indexed="81"/>
            <rFont val="Tahoma"/>
            <family val="2"/>
          </rPr>
          <t xml:space="preserve">keine Benennung
</t>
        </r>
        <r>
          <rPr>
            <sz val="9"/>
            <color indexed="81"/>
            <rFont val="Tahoma"/>
            <family val="2"/>
          </rPr>
          <t xml:space="preserve">(Stand der Revision)
</t>
        </r>
        <r>
          <rPr>
            <b/>
            <sz val="9"/>
            <color indexed="81"/>
            <rFont val="Tahoma"/>
            <family val="2"/>
          </rPr>
          <t xml:space="preserve">no designation
</t>
        </r>
        <r>
          <rPr>
            <sz val="9"/>
            <color indexed="81"/>
            <rFont val="Tahoma"/>
            <family val="2"/>
          </rPr>
          <t xml:space="preserve">(as of date of revision)
</t>
        </r>
      </text>
    </comment>
    <comment ref="C56" authorId="0" shapeId="0">
      <text>
        <r>
          <rPr>
            <b/>
            <sz val="9"/>
            <color indexed="81"/>
            <rFont val="Tahoma"/>
            <family val="2"/>
          </rPr>
          <t xml:space="preserve">keine Benennung
</t>
        </r>
        <r>
          <rPr>
            <sz val="9"/>
            <color indexed="81"/>
            <rFont val="Tahoma"/>
            <family val="2"/>
          </rPr>
          <t xml:space="preserve">(Stand der Revision)
</t>
        </r>
        <r>
          <rPr>
            <b/>
            <sz val="9"/>
            <color indexed="81"/>
            <rFont val="Tahoma"/>
            <family val="2"/>
          </rPr>
          <t xml:space="preserve">no designation
</t>
        </r>
        <r>
          <rPr>
            <sz val="9"/>
            <color indexed="81"/>
            <rFont val="Tahoma"/>
            <family val="2"/>
          </rPr>
          <t xml:space="preserve">(as of date of revision)
</t>
        </r>
      </text>
    </comment>
    <comment ref="C57" authorId="0" shapeId="0">
      <text>
        <r>
          <rPr>
            <b/>
            <sz val="9"/>
            <color indexed="81"/>
            <rFont val="Tahoma"/>
            <family val="2"/>
          </rPr>
          <t xml:space="preserve">keine Benennung
</t>
        </r>
        <r>
          <rPr>
            <sz val="9"/>
            <color indexed="81"/>
            <rFont val="Tahoma"/>
            <family val="2"/>
          </rPr>
          <t xml:space="preserve">(Stand der Revision)
</t>
        </r>
        <r>
          <rPr>
            <b/>
            <sz val="9"/>
            <color indexed="81"/>
            <rFont val="Tahoma"/>
            <family val="2"/>
          </rPr>
          <t xml:space="preserve">no designation
</t>
        </r>
        <r>
          <rPr>
            <sz val="9"/>
            <color indexed="81"/>
            <rFont val="Tahoma"/>
            <family val="2"/>
          </rPr>
          <t xml:space="preserve">(as of date of revision)
</t>
        </r>
      </text>
    </comment>
    <comment ref="C59"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60"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61"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62"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63"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64"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65"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66"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67"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68"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69" authorId="0" shapeId="0">
      <text>
        <r>
          <rPr>
            <b/>
            <sz val="9"/>
            <color indexed="81"/>
            <rFont val="Tahoma"/>
            <family val="2"/>
          </rPr>
          <t xml:space="preserve">keine Benennung
keine DAkkS-Akkred.
</t>
        </r>
        <r>
          <rPr>
            <sz val="9"/>
            <color indexed="81"/>
            <rFont val="Tahoma"/>
            <family val="2"/>
          </rPr>
          <t xml:space="preserve">(Stand der Revision)
</t>
        </r>
        <r>
          <rPr>
            <b/>
            <sz val="9"/>
            <color indexed="81"/>
            <rFont val="Tahoma"/>
            <family val="2"/>
          </rPr>
          <t xml:space="preserve">no designation
no DAkkS accreditation
</t>
        </r>
        <r>
          <rPr>
            <sz val="9"/>
            <color indexed="81"/>
            <rFont val="Tahoma"/>
            <family val="2"/>
          </rPr>
          <t xml:space="preserve">(as of date of revision)
</t>
        </r>
      </text>
    </comment>
    <comment ref="C71" authorId="1" shapeId="0">
      <text>
        <r>
          <rPr>
            <b/>
            <sz val="9"/>
            <color indexed="81"/>
            <rFont val="Segoe UI"/>
            <family val="2"/>
          </rPr>
          <t>umbenannt, bisher
renamed, previously ZLG 0004
nur bei / only for
EN ISO 13485 DAkkS</t>
        </r>
      </text>
    </comment>
    <comment ref="C72" authorId="1" shapeId="0">
      <text>
        <r>
          <rPr>
            <b/>
            <sz val="9"/>
            <color indexed="81"/>
            <rFont val="Segoe UI"/>
            <family val="2"/>
          </rPr>
          <t>umbenannt, bisher
renamed, previously ZLG 0004
nur bei / only for
EN ISO 13485 DAkkS</t>
        </r>
      </text>
    </comment>
    <comment ref="C73" authorId="1" shapeId="0">
      <text>
        <r>
          <rPr>
            <b/>
            <sz val="9"/>
            <color indexed="81"/>
            <rFont val="Segoe UI"/>
            <family val="2"/>
          </rPr>
          <t>nur bei / only for
EN ISO 13485 DAkkS</t>
        </r>
      </text>
    </comment>
    <comment ref="C74" authorId="1" shapeId="0">
      <text>
        <r>
          <rPr>
            <b/>
            <sz val="9"/>
            <color indexed="81"/>
            <rFont val="Segoe UI"/>
            <family val="2"/>
          </rPr>
          <t>nur bei / only for
EN ISO 13485 DAkkS</t>
        </r>
      </text>
    </comment>
    <comment ref="C75" authorId="1" shapeId="0">
      <text>
        <r>
          <rPr>
            <b/>
            <sz val="9"/>
            <color indexed="81"/>
            <rFont val="Segoe UI"/>
            <family val="2"/>
          </rPr>
          <t>nur bei / only for
EN ISO 13485 DAkkS</t>
        </r>
      </text>
    </comment>
    <comment ref="C76" authorId="1" shapeId="0">
      <text>
        <r>
          <rPr>
            <b/>
            <sz val="9"/>
            <color indexed="81"/>
            <rFont val="Segoe UI"/>
            <family val="2"/>
          </rPr>
          <t>nur bei / only for
EN ISO 13485 DAkkS</t>
        </r>
      </text>
    </comment>
    <comment ref="C84" authorId="0" shapeId="0">
      <text>
        <r>
          <rPr>
            <b/>
            <sz val="9"/>
            <color indexed="81"/>
            <rFont val="Tahoma"/>
            <family val="2"/>
          </rPr>
          <t xml:space="preserve">keine Benennung
</t>
        </r>
        <r>
          <rPr>
            <sz val="9"/>
            <color indexed="81"/>
            <rFont val="Tahoma"/>
            <family val="2"/>
          </rPr>
          <t xml:space="preserve">(Stand der Revision)
</t>
        </r>
        <r>
          <rPr>
            <b/>
            <sz val="9"/>
            <color indexed="81"/>
            <rFont val="Tahoma"/>
            <family val="2"/>
          </rPr>
          <t xml:space="preserve">no designation
</t>
        </r>
        <r>
          <rPr>
            <sz val="9"/>
            <color indexed="81"/>
            <rFont val="Tahoma"/>
            <family val="2"/>
          </rPr>
          <t xml:space="preserve">(as of date of revision)
</t>
        </r>
      </text>
    </comment>
    <comment ref="C86" authorId="0" shapeId="0">
      <text>
        <r>
          <rPr>
            <b/>
            <sz val="9"/>
            <color indexed="81"/>
            <rFont val="Tahoma"/>
            <family val="2"/>
          </rPr>
          <t xml:space="preserve">keine Benennung
</t>
        </r>
        <r>
          <rPr>
            <sz val="9"/>
            <color indexed="81"/>
            <rFont val="Tahoma"/>
            <family val="2"/>
          </rPr>
          <t xml:space="preserve">(Stand der Revision)
</t>
        </r>
        <r>
          <rPr>
            <b/>
            <sz val="9"/>
            <color indexed="81"/>
            <rFont val="Tahoma"/>
            <family val="2"/>
          </rPr>
          <t xml:space="preserve">no designation
</t>
        </r>
        <r>
          <rPr>
            <sz val="9"/>
            <color indexed="81"/>
            <rFont val="Tahoma"/>
            <family val="2"/>
          </rPr>
          <t xml:space="preserve">(as of date of revision)
</t>
        </r>
      </text>
    </comment>
    <comment ref="C97" authorId="1" shapeId="0">
      <text>
        <r>
          <rPr>
            <b/>
            <sz val="9"/>
            <color indexed="81"/>
            <rFont val="Segoe UI"/>
            <family val="2"/>
          </rPr>
          <t>keine IVDD-Benennung
no IVDD designation</t>
        </r>
      </text>
    </comment>
    <comment ref="C100" authorId="0" shapeId="0">
      <text>
        <r>
          <rPr>
            <b/>
            <sz val="9"/>
            <color indexed="81"/>
            <rFont val="Tahoma"/>
            <family val="2"/>
          </rPr>
          <t xml:space="preserve">keine Benennung
</t>
        </r>
        <r>
          <rPr>
            <sz val="9"/>
            <color indexed="81"/>
            <rFont val="Tahoma"/>
            <family val="2"/>
          </rPr>
          <t xml:space="preserve">(Stand der Revision)
</t>
        </r>
        <r>
          <rPr>
            <b/>
            <sz val="9"/>
            <color indexed="81"/>
            <rFont val="Tahoma"/>
            <family val="2"/>
          </rPr>
          <t xml:space="preserve">no designation
</t>
        </r>
        <r>
          <rPr>
            <sz val="9"/>
            <color indexed="81"/>
            <rFont val="Tahoma"/>
            <family val="2"/>
          </rPr>
          <t xml:space="preserve">(as of date of revision)
</t>
        </r>
      </text>
    </comment>
    <comment ref="C101" authorId="0" shapeId="0">
      <text>
        <r>
          <rPr>
            <b/>
            <sz val="9"/>
            <color indexed="81"/>
            <rFont val="Tahoma"/>
            <family val="2"/>
          </rPr>
          <t xml:space="preserve">keine Benennung
</t>
        </r>
        <r>
          <rPr>
            <sz val="9"/>
            <color indexed="81"/>
            <rFont val="Tahoma"/>
            <family val="2"/>
          </rPr>
          <t xml:space="preserve">(Stand der Revision)
</t>
        </r>
        <r>
          <rPr>
            <b/>
            <sz val="9"/>
            <color indexed="81"/>
            <rFont val="Tahoma"/>
            <family val="2"/>
          </rPr>
          <t xml:space="preserve">no designation
</t>
        </r>
        <r>
          <rPr>
            <sz val="9"/>
            <color indexed="81"/>
            <rFont val="Tahoma"/>
            <family val="2"/>
          </rPr>
          <t xml:space="preserve">(as of date of revision)
</t>
        </r>
      </text>
    </comment>
  </commentList>
</comments>
</file>

<file path=xl/comments4.xml><?xml version="1.0" encoding="utf-8"?>
<comments xmlns="http://schemas.openxmlformats.org/spreadsheetml/2006/main">
  <authors>
    <author>Notheis Mathias</author>
  </authors>
  <commentList>
    <comment ref="D41" authorId="0" shapeId="0">
      <text>
        <r>
          <rPr>
            <b/>
            <sz val="8"/>
            <color indexed="81"/>
            <rFont val="Tahoma"/>
            <family val="2"/>
          </rPr>
          <t>nicht im Geltungsbereich der Benennung der DQS Medizinprodukte GmbH</t>
        </r>
        <r>
          <rPr>
            <sz val="8"/>
            <color indexed="81"/>
            <rFont val="Tahoma"/>
            <family val="2"/>
          </rPr>
          <t xml:space="preserve">
</t>
        </r>
      </text>
    </comment>
    <comment ref="AF41" authorId="0" shapeId="0">
      <text>
        <r>
          <rPr>
            <b/>
            <sz val="8"/>
            <color indexed="81"/>
            <rFont val="Tahoma"/>
            <family val="2"/>
          </rPr>
          <t>nicht im Geltungsbereich der Benennung der DQS Medizinprodukte GmbH</t>
        </r>
        <r>
          <rPr>
            <sz val="8"/>
            <color indexed="81"/>
            <rFont val="Tahoma"/>
            <family val="2"/>
          </rPr>
          <t xml:space="preserve">
</t>
        </r>
      </text>
    </comment>
    <comment ref="D62" authorId="0" shapeId="0">
      <text>
        <r>
          <rPr>
            <b/>
            <sz val="8"/>
            <color indexed="81"/>
            <rFont val="Tahoma"/>
            <family val="2"/>
          </rPr>
          <t>nicht im Geltungsbereich der Benennung der DQS Medizinprodukte GmbH</t>
        </r>
      </text>
    </comment>
    <comment ref="G62" authorId="0" shapeId="0">
      <text>
        <r>
          <rPr>
            <b/>
            <sz val="8"/>
            <color indexed="81"/>
            <rFont val="Tahoma"/>
            <family val="2"/>
          </rPr>
          <t>nicht im Geltungsbereich der Benennung der DQS Medizinprodukte GmbH</t>
        </r>
        <r>
          <rPr>
            <sz val="8"/>
            <color indexed="81"/>
            <rFont val="Tahoma"/>
            <family val="2"/>
          </rPr>
          <t xml:space="preserve">
</t>
        </r>
      </text>
    </comment>
    <comment ref="AC62" authorId="0" shapeId="0">
      <text>
        <r>
          <rPr>
            <b/>
            <sz val="8"/>
            <color indexed="81"/>
            <rFont val="Tahoma"/>
            <family val="2"/>
          </rPr>
          <t>nicht im Geltungsbereich der Benennung der DQS Medizinprodukte GmbH</t>
        </r>
        <r>
          <rPr>
            <sz val="8"/>
            <color indexed="81"/>
            <rFont val="Tahoma"/>
            <family val="2"/>
          </rPr>
          <t xml:space="preserve">
</t>
        </r>
      </text>
    </comment>
    <comment ref="AF62" authorId="0" shapeId="0">
      <text>
        <r>
          <rPr>
            <b/>
            <sz val="8"/>
            <color indexed="81"/>
            <rFont val="Tahoma"/>
            <family val="2"/>
          </rPr>
          <t>nicht im Geltungsbereich der Benennung der DQS Medizinprodukte GmbH</t>
        </r>
        <r>
          <rPr>
            <sz val="8"/>
            <color indexed="81"/>
            <rFont val="Tahoma"/>
            <family val="2"/>
          </rPr>
          <t xml:space="preserve">
</t>
        </r>
      </text>
    </comment>
    <comment ref="D64" authorId="0" shapeId="0">
      <text>
        <r>
          <rPr>
            <b/>
            <sz val="8"/>
            <color indexed="81"/>
            <rFont val="Tahoma"/>
            <family val="2"/>
          </rPr>
          <t>nicht im Geltungsbereich der Benennung der DQS Medizinprodukte GmbH</t>
        </r>
        <r>
          <rPr>
            <sz val="8"/>
            <color indexed="81"/>
            <rFont val="Tahoma"/>
            <family val="2"/>
          </rPr>
          <t xml:space="preserve">
</t>
        </r>
      </text>
    </comment>
    <comment ref="G64" authorId="0" shapeId="0">
      <text>
        <r>
          <rPr>
            <b/>
            <sz val="8"/>
            <color indexed="81"/>
            <rFont val="Tahoma"/>
            <family val="2"/>
          </rPr>
          <t>nicht im Geltungsbereich der Benennung der DQS Medizinprodukte GmbH</t>
        </r>
        <r>
          <rPr>
            <sz val="8"/>
            <color indexed="81"/>
            <rFont val="Tahoma"/>
            <family val="2"/>
          </rPr>
          <t xml:space="preserve">
</t>
        </r>
      </text>
    </comment>
    <comment ref="AC64" authorId="0" shapeId="0">
      <text>
        <r>
          <rPr>
            <b/>
            <sz val="8"/>
            <color indexed="81"/>
            <rFont val="Tahoma"/>
            <family val="2"/>
          </rPr>
          <t>nicht im Geltungsbereich der Benennung der DQS Medizinprodukte GmbH</t>
        </r>
        <r>
          <rPr>
            <sz val="8"/>
            <color indexed="81"/>
            <rFont val="Tahoma"/>
            <family val="2"/>
          </rPr>
          <t xml:space="preserve">
</t>
        </r>
      </text>
    </comment>
    <comment ref="AF64" authorId="0" shapeId="0">
      <text>
        <r>
          <rPr>
            <b/>
            <sz val="8"/>
            <color indexed="81"/>
            <rFont val="Tahoma"/>
            <family val="2"/>
          </rPr>
          <t>nicht im Geltungsbereich der Benennung der DQS Medizinprodukte GmbH</t>
        </r>
        <r>
          <rPr>
            <sz val="8"/>
            <color indexed="81"/>
            <rFont val="Tahoma"/>
            <family val="2"/>
          </rPr>
          <t xml:space="preserve">
</t>
        </r>
      </text>
    </comment>
    <comment ref="D69" authorId="0" shapeId="0">
      <text>
        <r>
          <rPr>
            <b/>
            <sz val="8"/>
            <color indexed="81"/>
            <rFont val="Tahoma"/>
            <family val="2"/>
          </rPr>
          <t>nicht im Geltungsbereich der Benennung der DQS Medizinprodukte GmbH</t>
        </r>
        <r>
          <rPr>
            <sz val="8"/>
            <color indexed="81"/>
            <rFont val="Tahoma"/>
            <family val="2"/>
          </rPr>
          <t xml:space="preserve">
</t>
        </r>
      </text>
    </comment>
    <comment ref="G69" authorId="0" shapeId="0">
      <text>
        <r>
          <rPr>
            <b/>
            <sz val="8"/>
            <color indexed="81"/>
            <rFont val="Tahoma"/>
            <family val="2"/>
          </rPr>
          <t>nicht im Geltungsbereich der Benennung der DQS Medizinprodukte GmbH</t>
        </r>
        <r>
          <rPr>
            <sz val="8"/>
            <color indexed="81"/>
            <rFont val="Tahoma"/>
            <family val="2"/>
          </rPr>
          <t xml:space="preserve">
</t>
        </r>
      </text>
    </comment>
    <comment ref="AC69" authorId="0" shapeId="0">
      <text>
        <r>
          <rPr>
            <b/>
            <sz val="8"/>
            <color indexed="81"/>
            <rFont val="Tahoma"/>
            <family val="2"/>
          </rPr>
          <t>nicht im Geltungsbereich der Benennung der DQS Medizinprodukte GmbH</t>
        </r>
        <r>
          <rPr>
            <sz val="8"/>
            <color indexed="81"/>
            <rFont val="Tahoma"/>
            <family val="2"/>
          </rPr>
          <t xml:space="preserve">
</t>
        </r>
      </text>
    </comment>
    <comment ref="AF69" authorId="0" shapeId="0">
      <text>
        <r>
          <rPr>
            <b/>
            <sz val="8"/>
            <color indexed="81"/>
            <rFont val="Tahoma"/>
            <family val="2"/>
          </rPr>
          <t>nicht im Geltungsbereich der Benennung der DQS Medizinprodukte GmbH</t>
        </r>
        <r>
          <rPr>
            <sz val="8"/>
            <color indexed="81"/>
            <rFont val="Tahoma"/>
            <family val="2"/>
          </rPr>
          <t xml:space="preserve">
</t>
        </r>
      </text>
    </comment>
  </commentList>
</comments>
</file>

<file path=xl/sharedStrings.xml><?xml version="1.0" encoding="utf-8"?>
<sst xmlns="http://schemas.openxmlformats.org/spreadsheetml/2006/main" count="871" uniqueCount="692">
  <si>
    <t>Grp.</t>
  </si>
  <si>
    <t>Kat.</t>
  </si>
  <si>
    <t>Bezeichnung</t>
  </si>
  <si>
    <t>P1</t>
  </si>
  <si>
    <t>a</t>
  </si>
  <si>
    <t>Herz- und Gefäßimplantate</t>
  </si>
  <si>
    <t>b</t>
  </si>
  <si>
    <t>Skelettimplantate</t>
  </si>
  <si>
    <t>c</t>
  </si>
  <si>
    <t>Weichteilimplantate</t>
  </si>
  <si>
    <t>d</t>
  </si>
  <si>
    <t>Funktionsimplantate, andere</t>
  </si>
  <si>
    <t>P2</t>
  </si>
  <si>
    <t>Verbandmittel und Wundauflagen</t>
  </si>
  <si>
    <t>Naht- und Klammermaterial</t>
  </si>
  <si>
    <t>Sonstige Medizinprodukte zur Wundversorgung</t>
  </si>
  <si>
    <t>P3</t>
  </si>
  <si>
    <t>Zahnärztliche Ausrüstung und Instrumente</t>
  </si>
  <si>
    <t>Zahnärztliche Werkstoffe</t>
  </si>
  <si>
    <t>Dentalimplantate</t>
  </si>
  <si>
    <t>P4</t>
  </si>
  <si>
    <t>Produkte für die Anästhesie, Notfall- und Intensivmedizin</t>
  </si>
  <si>
    <t>Produkte für Injektion, Infusion, Transfusion und Dialyse</t>
  </si>
  <si>
    <t>Produkte für Orthopädie und Rehabilitation</t>
  </si>
  <si>
    <t>Nichternergetische medizinische Meßtechnik</t>
  </si>
  <si>
    <t>e</t>
  </si>
  <si>
    <t>f</t>
  </si>
  <si>
    <t>Instrumente</t>
  </si>
  <si>
    <t>g</t>
  </si>
  <si>
    <t>Produkte zur Empfängnisverhütung</t>
  </si>
  <si>
    <t>h</t>
  </si>
  <si>
    <t>Produkte zur Desinfektion, Reinigung und Spülung</t>
  </si>
  <si>
    <t>i</t>
  </si>
  <si>
    <t>Produkte für die In-Vitro-Fertilisation und künstliche Befruchtung</t>
  </si>
  <si>
    <t>k</t>
  </si>
  <si>
    <t>Aktive nicht implantierbare Medizinprodukte</t>
  </si>
  <si>
    <t>A1</t>
  </si>
  <si>
    <t>Geräte zur Überwachung von vitalen Parametern</t>
  </si>
  <si>
    <t>A2</t>
  </si>
  <si>
    <t>A3</t>
  </si>
  <si>
    <t>Hyper- und Hypothermiegeräte</t>
  </si>
  <si>
    <t>A4</t>
  </si>
  <si>
    <t>Beatmungs-, Sauerstofftherapie- und Inhalationsnarkosegeräte</t>
  </si>
  <si>
    <t>Geräte zur Stimulation oder Hemmung</t>
  </si>
  <si>
    <t>Chirurgiegeräte und Chirurgiehilfsgeräte</t>
  </si>
  <si>
    <t>Dentalgeräte</t>
  </si>
  <si>
    <t>Geräte zur Desinfektion und Sterilisation</t>
  </si>
  <si>
    <t>Rehabilitationsgeräte und aktive Prothesen</t>
  </si>
  <si>
    <t>Patientenlagerungs- und Transporteinrichtungen</t>
  </si>
  <si>
    <t>Software</t>
  </si>
  <si>
    <t>l</t>
  </si>
  <si>
    <t>A5</t>
  </si>
  <si>
    <t>Medizinische Versorgungseinheiten</t>
  </si>
  <si>
    <t>Medizinprodukte mit besonderen Bestandteilen, Ausgangsmaterialien oder Regelungen, besondere Verfahren</t>
  </si>
  <si>
    <t>B1</t>
  </si>
  <si>
    <t>B2</t>
  </si>
  <si>
    <t>B3</t>
  </si>
  <si>
    <t>B4</t>
  </si>
  <si>
    <t>B5</t>
  </si>
  <si>
    <t>B6</t>
  </si>
  <si>
    <t>MP unter Verwendung von/mit Mikromechanik</t>
  </si>
  <si>
    <t>B7</t>
  </si>
  <si>
    <t>MP unter Verwendung von/mit Nanomaterialien</t>
  </si>
  <si>
    <t>B8</t>
  </si>
  <si>
    <t>B9</t>
  </si>
  <si>
    <t>B10</t>
  </si>
  <si>
    <t>Aufbereitung gem. § 10 Abs. 3 Satz 2 MPG</t>
  </si>
  <si>
    <t>B11</t>
  </si>
  <si>
    <t>OEM-Verfahren</t>
  </si>
  <si>
    <t>Strahlung</t>
  </si>
  <si>
    <t>Feuchte Hitze</t>
  </si>
  <si>
    <t>AZ</t>
  </si>
  <si>
    <t>Revision vom (Datum)</t>
  </si>
  <si>
    <t>Freigabe Hersteller</t>
  </si>
  <si>
    <t>Freigabe
 DQS MED</t>
  </si>
  <si>
    <t>Spezielle produktübergreifende Kenntnisse</t>
  </si>
  <si>
    <t>Status</t>
  </si>
  <si>
    <t>Nachweise, Bemerkungen, Besonderheiten</t>
  </si>
  <si>
    <t>T1</t>
  </si>
  <si>
    <t>Prüfung und Bewertung der Wirkungsweise</t>
  </si>
  <si>
    <t>Chemische Prüfung und Bewertung</t>
  </si>
  <si>
    <t>Physikalische Prüfung und Bewertung</t>
  </si>
  <si>
    <t>Biologische Prüfung und Bewertung</t>
  </si>
  <si>
    <t>Klinische Prüfung und Bewertung, Biometrie</t>
  </si>
  <si>
    <t>T2</t>
  </si>
  <si>
    <t>Reinigung und Desinfektion</t>
  </si>
  <si>
    <t>Reinraumtechnik, Umgebungsüberwachung/Reinraummonitoring, Reinraumfertigung</t>
  </si>
  <si>
    <t>T3</t>
  </si>
  <si>
    <t>Arzneimittel</t>
  </si>
  <si>
    <t>Wechselwirkung mit Arzneimitteln</t>
  </si>
  <si>
    <t>Geräte zur Überwachung von nicht vitalen physiologischen Parameter</t>
  </si>
  <si>
    <t>Nicht-aktive Medizinprodukte</t>
  </si>
  <si>
    <t>Aktive nichtimplantierbare Medizinprodukte</t>
  </si>
  <si>
    <t>Implantate</t>
  </si>
  <si>
    <t>Produkte zur Wundversorgung</t>
  </si>
  <si>
    <t>Zahnärztliche Produkte</t>
  </si>
  <si>
    <t>Allgemeine, nichtimplantierbare Medizinprodukte</t>
  </si>
  <si>
    <t>Geräte zur Überwachung</t>
  </si>
  <si>
    <t>Geräte für bildgebende Verfahren</t>
  </si>
  <si>
    <t>Allgemeine aktive Medizinprodukte</t>
  </si>
  <si>
    <t>Geräte für Strahlen- und Thermotherapie</t>
  </si>
  <si>
    <t>Subkategorien</t>
  </si>
  <si>
    <t>A1a</t>
  </si>
  <si>
    <t>A1b</t>
  </si>
  <si>
    <t>P1a</t>
  </si>
  <si>
    <t>P1b</t>
  </si>
  <si>
    <t>P1c</t>
  </si>
  <si>
    <t>P1d</t>
  </si>
  <si>
    <t>P2a</t>
  </si>
  <si>
    <t>P2b</t>
  </si>
  <si>
    <t>P2c</t>
  </si>
  <si>
    <t>P3a</t>
  </si>
  <si>
    <t>P3b</t>
  </si>
  <si>
    <t>P3c</t>
  </si>
  <si>
    <t>P4a</t>
  </si>
  <si>
    <t>P4b</t>
  </si>
  <si>
    <t>P4c</t>
  </si>
  <si>
    <t>P4d</t>
  </si>
  <si>
    <t>P4e</t>
  </si>
  <si>
    <t>P4f</t>
  </si>
  <si>
    <t>P4g</t>
  </si>
  <si>
    <t>P4h</t>
  </si>
  <si>
    <t>P4i</t>
  </si>
  <si>
    <t>A2a</t>
  </si>
  <si>
    <t>A2b</t>
  </si>
  <si>
    <t>A3a</t>
  </si>
  <si>
    <t>A3b</t>
  </si>
  <si>
    <t>A3c</t>
  </si>
  <si>
    <t>A4d</t>
  </si>
  <si>
    <t>A4a</t>
  </si>
  <si>
    <t>A4b</t>
  </si>
  <si>
    <t>A3d</t>
  </si>
  <si>
    <t>A4c</t>
  </si>
  <si>
    <t>A4e</t>
  </si>
  <si>
    <t>A4f</t>
  </si>
  <si>
    <t>A4g</t>
  </si>
  <si>
    <t>A4h</t>
  </si>
  <si>
    <t>A4i</t>
  </si>
  <si>
    <t>A4k</t>
  </si>
  <si>
    <t>A4l</t>
  </si>
  <si>
    <t>A5a</t>
  </si>
  <si>
    <t>MDD_Annex</t>
  </si>
  <si>
    <t>Anh. II</t>
  </si>
  <si>
    <t>Anh. V</t>
  </si>
  <si>
    <t>Anh. VI</t>
  </si>
  <si>
    <t>Auswahl</t>
  </si>
  <si>
    <t>J</t>
  </si>
  <si>
    <t>N</t>
  </si>
  <si>
    <t>Steril</t>
  </si>
  <si>
    <t>anderes Verfahren</t>
  </si>
  <si>
    <t>I-steril</t>
  </si>
  <si>
    <t>I-messend</t>
  </si>
  <si>
    <t>IIa</t>
  </si>
  <si>
    <t>IIb</t>
  </si>
  <si>
    <t>III</t>
  </si>
  <si>
    <t>Klasse_MDD</t>
  </si>
  <si>
    <t>Ethylenoxid</t>
  </si>
  <si>
    <t>Besondere Verfahren</t>
  </si>
  <si>
    <t>P5a</t>
  </si>
  <si>
    <t>A5b</t>
  </si>
  <si>
    <t/>
  </si>
  <si>
    <t>Ophthalmische Produkte</t>
  </si>
  <si>
    <t>P5</t>
  </si>
  <si>
    <t>Sonstige, nichtimplantierbare Medizinprodukte</t>
  </si>
  <si>
    <t>Alle nichtaktiven MP, die noch keiner Subkategorie zugeordnet sind</t>
  </si>
  <si>
    <t>hier spezifizieren</t>
  </si>
  <si>
    <t>Geräte für bildgebende Verfahren mit ionisierenden Strahlen</t>
  </si>
  <si>
    <t>Geräte für bildgebende Verfahren mit nicht-ionisierenden Strahlen</t>
  </si>
  <si>
    <t>Geräte für Strahlen- und Thermotherapie mit ionisierenden Strahlen</t>
  </si>
  <si>
    <t>Geräte für Strahlen- und Thermotherapie mit nicht-ionisierenden Strahlen</t>
  </si>
  <si>
    <t>Geräte für Strahlen- und Thermotherapie für (extrakorporale) Stoßwellentherapie (Lithotripsie)</t>
  </si>
  <si>
    <t>Geräte für extrakorporale Kreisläufe, Infusionen sowie zur Hämopherese</t>
  </si>
  <si>
    <t>Ophthalmologische Geräte</t>
  </si>
  <si>
    <t>Sonstige aktive Medizinprodukte</t>
  </si>
  <si>
    <t>alle aktiven, nicht implantierbaren MP, die noch keiner Subkategorie zugeordnet sind</t>
  </si>
  <si>
    <t>Aktive implantierbare Medizinprodukte</t>
  </si>
  <si>
    <t>Aktive implantierbare MP</t>
  </si>
  <si>
    <t>AI1</t>
  </si>
  <si>
    <t>Geräte zur Stimulation und Hemmung</t>
  </si>
  <si>
    <t>Geräte zur Stimulation und Hemmung von Muskeln</t>
  </si>
  <si>
    <t>Geräte zur Stimulation und Hemmung von Nerven</t>
  </si>
  <si>
    <t>andere</t>
  </si>
  <si>
    <t>AI2</t>
  </si>
  <si>
    <t>Geräte zur Abgabe von Arzneistoffen und andere Stoffen</t>
  </si>
  <si>
    <t>AI3</t>
  </si>
  <si>
    <t>Geräte zum Ersatz/zur Unterstützung von Organfunktionen</t>
  </si>
  <si>
    <t>AI4</t>
  </si>
  <si>
    <t>Radioaktive Quellen zur interstitiellen Strahlentherapie</t>
  </si>
  <si>
    <t>AI5</t>
  </si>
  <si>
    <t>Sonstige Geräte</t>
  </si>
  <si>
    <t>MP unter Verwendung von/mit biologisch aktiven oder resorbierbaren Beschichtungen und/oder Materialien</t>
  </si>
  <si>
    <t>Spezielle Kenntnisse</t>
  </si>
  <si>
    <t>T4</t>
  </si>
  <si>
    <t>Software als intetgraler Bestandteil eines Medizinproduktes</t>
  </si>
  <si>
    <t>Softwarevalidierung</t>
  </si>
  <si>
    <t>Bemerkungen, Besonderheiten</t>
  </si>
  <si>
    <t>Sterilisationsmethoden für Medizinprodukte</t>
  </si>
  <si>
    <t>Sterilisation</t>
  </si>
  <si>
    <t>Einschränkungen (bzw. Freigabe bei "sonstige")</t>
  </si>
  <si>
    <t>S1</t>
  </si>
  <si>
    <t>Sterilisation mit Ethylenoxid (ETO)</t>
  </si>
  <si>
    <t>S2</t>
  </si>
  <si>
    <t>Sterilisation mit feuchter Hitze</t>
  </si>
  <si>
    <t>S3</t>
  </si>
  <si>
    <t>Aseptische Bereitung</t>
  </si>
  <si>
    <t>S4</t>
  </si>
  <si>
    <t>Sterilisation mit Strahlung (z.B. Gamma, Röntgen, Elektronenbeschuss)</t>
  </si>
  <si>
    <t>S5</t>
  </si>
  <si>
    <t>andere Sterilisationsmethoden</t>
  </si>
  <si>
    <t>MP mit Arzneistoffen (EU: gem. RL 2001/83/EG), Wechselwirkung mit Arzneimitteln</t>
  </si>
  <si>
    <t>MP, die unter der Verwendung von Gewebe tierischen Ursprungs hergestellt werden
(EU: einschl. gem. RL 2003/32/EG)</t>
  </si>
  <si>
    <t>MP mit Derivaten aus menschlichem Blut (EU: gem. RLn 2000/70/EG und 2001/104/EG)</t>
  </si>
  <si>
    <t>(Nur bei RL) MP, die auch Maschinen i.S.d. RL 2006/42/EG sind</t>
  </si>
  <si>
    <t>(Nur bei RL) MP, die auch zur Verwendung als persönliche Schutzausrüstung  i.S.d. RL 89/686/EWG bestimmt sind</t>
  </si>
  <si>
    <t>(Nur bei RL) Systeme oder Behandlungseinheiten gem. RL 93/42/EWG Art. 12 Abs. 2 Uabs. 2</t>
  </si>
  <si>
    <t>(s. B1)</t>
  </si>
  <si>
    <t>Desinfektion, Reinigung, Hygiene</t>
  </si>
  <si>
    <t>Mikrobiologie und Hygiene, Bioburden-Bestimmung</t>
  </si>
  <si>
    <t>T5</t>
  </si>
  <si>
    <t>T6</t>
  </si>
  <si>
    <t>Produkte zur einmaligen Verwendung an einem Patienten</t>
  </si>
  <si>
    <t>B4*</t>
  </si>
  <si>
    <t>B5*</t>
  </si>
  <si>
    <t>Anzahl</t>
  </si>
  <si>
    <t>MD 0101</t>
  </si>
  <si>
    <t>MD 0102</t>
  </si>
  <si>
    <t>MD 0103</t>
  </si>
  <si>
    <t>MD 0104</t>
  </si>
  <si>
    <t>MD 0105</t>
  </si>
  <si>
    <t>MD 0106</t>
  </si>
  <si>
    <t>MD 0107</t>
  </si>
  <si>
    <t>MD 0108</t>
  </si>
  <si>
    <t>MD 0109</t>
  </si>
  <si>
    <t>MD 0201</t>
  </si>
  <si>
    <t>MD 0202</t>
  </si>
  <si>
    <t>MD 0203</t>
  </si>
  <si>
    <t>MD 0204</t>
  </si>
  <si>
    <t>MD 0301</t>
  </si>
  <si>
    <t>MD 0302</t>
  </si>
  <si>
    <t>MD 0303</t>
  </si>
  <si>
    <t>MD 0401</t>
  </si>
  <si>
    <t>MD 0402</t>
  </si>
  <si>
    <t>MD 0403</t>
  </si>
  <si>
    <t>MD 1101</t>
  </si>
  <si>
    <t>MD 1102</t>
  </si>
  <si>
    <t>MD 1103</t>
  </si>
  <si>
    <t>MD 1104</t>
  </si>
  <si>
    <t>MD 1105</t>
  </si>
  <si>
    <t>MD 1106</t>
  </si>
  <si>
    <t>MD 1107</t>
  </si>
  <si>
    <t>MD 1108</t>
  </si>
  <si>
    <t>MD 1109</t>
  </si>
  <si>
    <t>MD 1110</t>
  </si>
  <si>
    <t>MD 1111</t>
  </si>
  <si>
    <t>MD 1201</t>
  </si>
  <si>
    <t>MD 1202</t>
  </si>
  <si>
    <t>MD 1301</t>
  </si>
  <si>
    <t>MD 1302</t>
  </si>
  <si>
    <t>MD 1401</t>
  </si>
  <si>
    <t>MD 1402</t>
  </si>
  <si>
    <t>MD 1403</t>
  </si>
  <si>
    <t>MD 1404</t>
  </si>
  <si>
    <t>IVD 0501</t>
  </si>
  <si>
    <t>IVD 0502</t>
  </si>
  <si>
    <t>IVD 0503</t>
  </si>
  <si>
    <t>IVD 0504</t>
  </si>
  <si>
    <t>IVD 0505</t>
  </si>
  <si>
    <t>IVD 0506</t>
  </si>
  <si>
    <t>IVD 0507</t>
  </si>
  <si>
    <t>IVD 0508</t>
  </si>
  <si>
    <t>IVD 0509</t>
  </si>
  <si>
    <t>IVD 0510</t>
  </si>
  <si>
    <t>AIMD 0101</t>
  </si>
  <si>
    <t>AIMD 0102</t>
  </si>
  <si>
    <t>AIMD 0103</t>
  </si>
  <si>
    <t>MDS 7001</t>
  </si>
  <si>
    <t>MDS 7002</t>
  </si>
  <si>
    <t>MDS 7003</t>
  </si>
  <si>
    <t>MDS 7004</t>
  </si>
  <si>
    <t>Non-active cardiovascular implants</t>
  </si>
  <si>
    <t>Non-active soft tissue implants</t>
  </si>
  <si>
    <t>Bandages and wound dressing</t>
  </si>
  <si>
    <t>Other medical devices for wound care</t>
  </si>
  <si>
    <t>Dental materials</t>
  </si>
  <si>
    <t>Dental implants</t>
  </si>
  <si>
    <t>Devices for stimulation or inhibition</t>
  </si>
  <si>
    <t>Monitoring devices of non-vital physiological parameters</t>
  </si>
  <si>
    <t>Monitoring devices of vital physiological parameters</t>
  </si>
  <si>
    <t>Devices for (extracorporal) shock-wave therapy (lithotripsy)</t>
  </si>
  <si>
    <t>Clinical chemistry</t>
  </si>
  <si>
    <t>Haematology</t>
  </si>
  <si>
    <t>Immunology</t>
  </si>
  <si>
    <t>Molecular biology</t>
  </si>
  <si>
    <t>Pregnancy and ovulation</t>
  </si>
  <si>
    <t>Specimen receptacles</t>
  </si>
  <si>
    <t>Microbiology</t>
  </si>
  <si>
    <t>Radioactive seeds for interstitial radiotherapy</t>
  </si>
  <si>
    <t>Paramedical houses</t>
  </si>
  <si>
    <t>Nicht-aktive Produkte für Anästesie, Notfall- und Intensivmedizin</t>
  </si>
  <si>
    <t>Non-active device for anaesthesia, emergency and intensive care</t>
  </si>
  <si>
    <t>Nicht-aktive Produkte für Injektion, Infusion, Transfusion und Dialyse</t>
  </si>
  <si>
    <t>Non-active device for injection, infusion, transfusion and dialysis</t>
  </si>
  <si>
    <t>Nicht-aktive Produkte für die Orthopädie und Rehabilitation</t>
  </si>
  <si>
    <t>Non-active orthopaedic and rehabilitation devices</t>
  </si>
  <si>
    <t>Nichtenergetische medizinische Messtechnik</t>
  </si>
  <si>
    <t>Non-active medical devices with measuring function</t>
  </si>
  <si>
    <t>Nicht-aktive ophthalmische Produkte</t>
  </si>
  <si>
    <t>Non-active ophthalmologic devices</t>
  </si>
  <si>
    <t>Nicht-aktive Instrumente</t>
  </si>
  <si>
    <t>Non-active intruments</t>
  </si>
  <si>
    <t>Contraceptive medical devices</t>
  </si>
  <si>
    <t>Nicht-aktive Produkte zur Desinfektion, Reinigung und Spülung</t>
  </si>
  <si>
    <t>Non-active device for disinfecting, cleaning and rinsing</t>
  </si>
  <si>
    <t>Nicht-aktive Produkte für die In-Vitro-Fertilisation und künstliche Befruchtung</t>
  </si>
  <si>
    <t>Non-active device for in vitro fertilisation (IVF) and assisted reproductive technologies (ART)</t>
  </si>
  <si>
    <t>MD 0110</t>
  </si>
  <si>
    <t>Nicht-aktive Medizinprodukte zur Einnahme</t>
  </si>
  <si>
    <t>Non-active medical devices for ingestion</t>
  </si>
  <si>
    <t>Nicht-aktive Herz- und Gefäßimplantate</t>
  </si>
  <si>
    <t>Nicht-aktive Skelettimplantate</t>
  </si>
  <si>
    <t>Non-active orthopaedic implants</t>
  </si>
  <si>
    <t>Nicht-aktive Funktionsimplantate</t>
  </si>
  <si>
    <t>Non-active functional implants</t>
  </si>
  <si>
    <t>Nicht-aktvie Weichteilimplantate</t>
  </si>
  <si>
    <t>Devices for wound care</t>
  </si>
  <si>
    <t>Suture material and clamps</t>
  </si>
  <si>
    <t>Non-active dental devices and accessories</t>
  </si>
  <si>
    <t>Nicht-aktive Zahnärztliche Ausrüstung und Instrumente</t>
  </si>
  <si>
    <t>Non-active dental equipment and instruments</t>
  </si>
  <si>
    <t>Devices for extra-corporal circulation, infusion and haemopheresis</t>
  </si>
  <si>
    <t>Beatmungs-, Sauerstofftherapie- (einschl. hyperbare Therapiekammern) und Inhalationsnarkosegeräte</t>
  </si>
  <si>
    <t>Respiratory devices, devices incl. hyperbaric chambers for oxygen therapy, inhalation anaesthesia</t>
  </si>
  <si>
    <t>Aktive Chirurgiegeräte und Chirurgiehilfsgeräte</t>
  </si>
  <si>
    <t>Active surgical devices</t>
  </si>
  <si>
    <t>Aktive ophthalmologiesche Geräte</t>
  </si>
  <si>
    <t>Active ophtalmologic devices</t>
  </si>
  <si>
    <t>Aktive Dentalgeräte</t>
  </si>
  <si>
    <t>Active dental devices</t>
  </si>
  <si>
    <t>Aktive Geräte zur Desinfektion und Sterilisation</t>
  </si>
  <si>
    <t>Active devices for disinfection and sterilisation</t>
  </si>
  <si>
    <t>Aktive Rehabilitationsgeräte und aktive Prothesen</t>
  </si>
  <si>
    <t>Active rehabilitation devices and active protheses</t>
  </si>
  <si>
    <t>Aktive Patientenlagerungs- und Transportsysteme</t>
  </si>
  <si>
    <t>Active devices for patient positioning and transport</t>
  </si>
  <si>
    <t>Aktive Produkte für die In-Vitro-Fertilisation und künstliche Befruchtung</t>
  </si>
  <si>
    <t>Active devices for in vitro fertilization (IVF) and assisted reproductive technologies (ART)</t>
  </si>
  <si>
    <t>MD 1112</t>
  </si>
  <si>
    <t>Medical gas supply systems and parts thereof</t>
  </si>
  <si>
    <t>Imaging devices utilising ionizing radiation</t>
  </si>
  <si>
    <t>Imaging devices utilising non-ionizing radiation</t>
  </si>
  <si>
    <t>Geräte zur Überwachung von nicht vitalen physiologischen Parametern</t>
  </si>
  <si>
    <t>Geräte zur Überwachung von vitalen physiologischen Parametern</t>
  </si>
  <si>
    <t>Geräte mit ionisierenden Strahlen</t>
  </si>
  <si>
    <t>Devices utilising ionizing radiation</t>
  </si>
  <si>
    <t>Geräte mit nicht-ionisierenden Strahlen</t>
  </si>
  <si>
    <t>Devices utilising non-ionizing radiation</t>
  </si>
  <si>
    <t>Devices for hyperthermia / hypothermia</t>
  </si>
  <si>
    <t>Geräte für (extrakorporale) Stoßwellentherapie (Lithotripsie)</t>
  </si>
  <si>
    <t>AIMD zur Stimulation / Hemmung</t>
  </si>
  <si>
    <t>AIMD for stimulation / inhibition</t>
  </si>
  <si>
    <t>AIMD zur Abgabe von Arzneistoffen und anderen Stoffen</t>
  </si>
  <si>
    <t>AIMD delivering drugs or other substances</t>
  </si>
  <si>
    <t>AIMD zur Unterstützung / zum Ersatz von Organfunktionen</t>
  </si>
  <si>
    <t>AIMD substituting or replacing organ functions</t>
  </si>
  <si>
    <t>Klinische Chemie</t>
  </si>
  <si>
    <t>Molekularbiologie</t>
  </si>
  <si>
    <t>Schwangerschaft und Ovulation</t>
  </si>
  <si>
    <t>Probenbehältnisse</t>
  </si>
  <si>
    <t>Mikrobiologie</t>
  </si>
  <si>
    <t>Infektionsimmunologie</t>
  </si>
  <si>
    <t>Infectious Immunology</t>
  </si>
  <si>
    <t>Histology / Cytology</t>
  </si>
  <si>
    <t>Genetische Untersuchungen</t>
  </si>
  <si>
    <t>Genetic Testing</t>
  </si>
  <si>
    <t>IVD unter Verwendung von/mit Materialien menschlicher Herkunft</t>
  </si>
  <si>
    <t>In-Vitro-diagnostische Instrumente und Software</t>
  </si>
  <si>
    <t>Produkte mit Arzneistoffen (RL 2001/83/EG)</t>
  </si>
  <si>
    <t>Devices incorporating medicinal substances (Directive 2001/83/EC)</t>
  </si>
  <si>
    <t>Produkte, die unter Verwendung von Gewebe tierischen Ursprungs hergestellt werden (einschl. VO(EU) 722/2012)</t>
  </si>
  <si>
    <t>Devices utilising tissues of animal origin (including Regulation (EU) 722/2012)</t>
  </si>
  <si>
    <t>Produkte mit Derivaten aus menschlichem Blut (RL 2000/70/EG + 2001/104/EG)</t>
  </si>
  <si>
    <t>Devices incorporating derivates of human blood (Directive 2000/70/EC + 2001/104/EC)</t>
  </si>
  <si>
    <t>Produkte, die auch Maschinen im Sinne der RL 2006/42/EG sind</t>
  </si>
  <si>
    <t>Devices referencing the Directive 2006/42/EC on machinery</t>
  </si>
  <si>
    <t>Sterilisation mit Ethylenoxid</t>
  </si>
  <si>
    <t>Ethylene oxide gas sterilization</t>
  </si>
  <si>
    <t>Moist heat</t>
  </si>
  <si>
    <t>Aseptic processing</t>
  </si>
  <si>
    <t>Sterilisation mit Strahlung (z.B. Gamma, Röntgen, Elektronen)</t>
  </si>
  <si>
    <t>Radiation sterilization (e.g. gamma, x-ray, electron beam)</t>
  </si>
  <si>
    <t>Sterilisation mit anderen Verfahren</t>
  </si>
  <si>
    <t>Other sterilization method</t>
  </si>
  <si>
    <t>Sterilisation mit Niedertemperaturdampf und Formaldehyd</t>
  </si>
  <si>
    <t>Produkte unter Verwendung von/mit Mikromechanik</t>
  </si>
  <si>
    <t>Devices utilising micromechanics</t>
  </si>
  <si>
    <t>Produkte unter Verwendung von/mit Nanomaterialien</t>
  </si>
  <si>
    <t>Devices utilising nanomaterials</t>
  </si>
  <si>
    <t>Produkte unter Verwendung von/mit Beschichtungen/Materialien, die biologisch aktiv sind bzw. ganz/tlw. resorbiert werden</t>
  </si>
  <si>
    <t>Devices utilising biological active coatings and/or materials or being wholly or mainly absorbed</t>
  </si>
  <si>
    <t>MDS 7010/7205</t>
  </si>
  <si>
    <t>Systeme oder Behandlungseinheiten gemäß Art. 12 Abs. 2 Uabs. 2 der RL 93/42/EWG</t>
  </si>
  <si>
    <t>Systems or procedure packs according to Art. 12 para 2 subpara 2 of Directive 93/42/EEC</t>
  </si>
  <si>
    <t>Aufbereitung gemäß § 10 Abs. 3 Satz 2 MPG</t>
  </si>
  <si>
    <t>Re-processing according to § 10 para 3 sentence 2 German Act on Medical Devices</t>
  </si>
  <si>
    <t>Augenoptik</t>
  </si>
  <si>
    <t>Dentaltechnik</t>
  </si>
  <si>
    <t>Dental technology</t>
  </si>
  <si>
    <t>Hörgeräteakustik</t>
  </si>
  <si>
    <t>Hearing aid acoustics</t>
  </si>
  <si>
    <t>Orthopädie- und Orthopädieschuhtechnik</t>
  </si>
  <si>
    <t>Orthopedic and orthopedic shoe technology</t>
  </si>
  <si>
    <t>Rehatechnik</t>
  </si>
  <si>
    <t>Rehab technology</t>
  </si>
  <si>
    <t>Sanitätshäuser</t>
  </si>
  <si>
    <t>EO</t>
  </si>
  <si>
    <t>OTHER</t>
  </si>
  <si>
    <t>(s)</t>
  </si>
  <si>
    <t>A</t>
  </si>
  <si>
    <t>R</t>
  </si>
  <si>
    <t>meas</t>
  </si>
  <si>
    <t>Codes für ISO 13485, CMDCAS, MDD</t>
  </si>
  <si>
    <t>Beschreibung des Produktes bzw. der Technologie</t>
  </si>
  <si>
    <t>Description of product and/or technology</t>
  </si>
  <si>
    <t>Non-active medical devices</t>
  </si>
  <si>
    <t>Allgemeine nicht-aktive, nicht-implantierbare Medizinprodukte (MD 0101-0109, ohne MD 0110)</t>
  </si>
  <si>
    <t>General non-active, non-implantable medical devices (MD 0101-0109)</t>
  </si>
  <si>
    <t>Aktive Medizinprodukte</t>
  </si>
  <si>
    <t>Active medical devices</t>
  </si>
  <si>
    <t>Allgemeine aktive Medizinprodukte (MD 1101-1110, ohne MD 1111-1112)</t>
  </si>
  <si>
    <t>General active medical devices (MD 1101-1110)</t>
  </si>
  <si>
    <t>Medizinische Gasversorgungssysteme und deren Teile</t>
  </si>
  <si>
    <t>Geräte für bildgebende Verfahren (MD 1201-1202)</t>
  </si>
  <si>
    <t>Devices for imaging (MD 1201-1202)</t>
  </si>
  <si>
    <t>Geräte zur Überwachung (MD 1301-1302)</t>
  </si>
  <si>
    <t>Monitoring devices (MD 1301-1302)</t>
  </si>
  <si>
    <t>Geräte für Strahlen- und Thermotherapie (MD 1401-1404)</t>
  </si>
  <si>
    <t>Devices for radiation therapy and thermo therapy (MD 1401-1404)</t>
  </si>
  <si>
    <t>Aktive implantierbare medizinische Geräte</t>
  </si>
  <si>
    <t>Active implantable medical devices</t>
  </si>
  <si>
    <t>In-Vitro-diagnostische Produkte</t>
  </si>
  <si>
    <t>In vitro diagnostics devices</t>
  </si>
  <si>
    <t>Hämatologie/Hämostase/Immunhämatologie</t>
  </si>
  <si>
    <t>Immunochemie (Immunologie)</t>
  </si>
  <si>
    <t>Histologie/Zytologie</t>
  </si>
  <si>
    <t>In Vitro diagnostics instruments and software</t>
  </si>
  <si>
    <t>IVD 0600</t>
  </si>
  <si>
    <t>Technologien des Produktes</t>
  </si>
  <si>
    <t>Technologies of the product</t>
  </si>
  <si>
    <t>Produkte mit Arzneistoffen</t>
  </si>
  <si>
    <t>Devices incorporating medicinal substances</t>
  </si>
  <si>
    <t>Produkte, die unter Verwendung von Gewebe tierischen Ursprungs hergestellt werden</t>
  </si>
  <si>
    <t>Devices utilising tissues of animal origin</t>
  </si>
  <si>
    <t>Produkte mit Derivaten aus menschlichem Blut</t>
  </si>
  <si>
    <t>Devices incorporating derivates of human blood</t>
  </si>
  <si>
    <t>MDS 7006/7206-1</t>
  </si>
  <si>
    <t>MDS 7006/7206-2</t>
  </si>
  <si>
    <t>MDS 7006/7206-3</t>
  </si>
  <si>
    <t>MDS 7006/7206-4</t>
  </si>
  <si>
    <t>MDS 7006/7206-5</t>
  </si>
  <si>
    <t>Low temperatur steam and formaldehyde sterilisation</t>
  </si>
  <si>
    <t>MDS 7006/7206-6</t>
  </si>
  <si>
    <t>MDS 7007/7207</t>
  </si>
  <si>
    <t>MDS 7008/7208</t>
  </si>
  <si>
    <t>MDS 7009/7209</t>
  </si>
  <si>
    <t>Produkte, die Software enthalten, verwenden oder durch Software kontrolliert werden</t>
  </si>
  <si>
    <t>Devices incorporating software/ utilising software/ controlled by software</t>
  </si>
  <si>
    <t>IVD usitilising materials of human origin</t>
  </si>
  <si>
    <t>MDS 7210</t>
  </si>
  <si>
    <t>ZLG 0001</t>
  </si>
  <si>
    <t>ZLG 0002</t>
  </si>
  <si>
    <t>ZLG 0003</t>
  </si>
  <si>
    <t>Gesundheitshandwerk / Sonderanferdigungen (nur ISO 13485):</t>
  </si>
  <si>
    <t>Health care crafts / custom-made products (only ISO 13485):</t>
  </si>
  <si>
    <t>Ophthalmic optics</t>
  </si>
  <si>
    <t>ZLG 0006</t>
  </si>
  <si>
    <t>ZLG 0007</t>
  </si>
  <si>
    <t>ZLG 0008</t>
  </si>
  <si>
    <t>ZLG 0009</t>
  </si>
  <si>
    <t>German descriptions are in the hidden column A</t>
  </si>
  <si>
    <t>Code</t>
  </si>
  <si>
    <t>ZLG
0002</t>
  </si>
  <si>
    <t>Class III</t>
  </si>
  <si>
    <t>Rul3 5.3.2</t>
  </si>
  <si>
    <t>LT/F</t>
  </si>
  <si>
    <t>Class II</t>
  </si>
  <si>
    <t>Class IV</t>
  </si>
  <si>
    <t>7006-x</t>
  </si>
  <si>
    <t>Dropdowns EU</t>
  </si>
  <si>
    <t>Dropdowns CA</t>
  </si>
  <si>
    <r>
      <t xml:space="preserve">Erstellt bzw. zuletzt revidiert am 
</t>
    </r>
    <r>
      <rPr>
        <sz val="8"/>
        <rFont val="Arial"/>
        <family val="2"/>
      </rPr>
      <t>Datum JJJJ-MM-TT</t>
    </r>
  </si>
  <si>
    <r>
      <t xml:space="preserve">Durch - </t>
    </r>
    <r>
      <rPr>
        <sz val="8"/>
        <rFont val="Arial"/>
        <family val="2"/>
      </rPr>
      <t>Name Kundenvertreter</t>
    </r>
  </si>
  <si>
    <t>Nummerierung der Zeilen (1, 2, 3, …)</t>
  </si>
  <si>
    <t>Produkteigenschaften</t>
  </si>
  <si>
    <r>
      <t xml:space="preserve">Umfasst  </t>
    </r>
    <r>
      <rPr>
        <u/>
        <sz val="8"/>
        <rFont val="Arial"/>
        <family val="2"/>
      </rPr>
      <t>Sterilisation</t>
    </r>
    <r>
      <rPr>
        <sz val="8"/>
        <rFont val="Arial"/>
        <family val="2"/>
      </rPr>
      <t xml:space="preserve">  ? (J/N)</t>
    </r>
  </si>
  <si>
    <r>
      <t xml:space="preserve">Welches </t>
    </r>
    <r>
      <rPr>
        <u/>
        <sz val="8"/>
        <rFont val="Arial"/>
        <family val="2"/>
      </rPr>
      <t>Sterilisationsverfahren?</t>
    </r>
    <r>
      <rPr>
        <sz val="8"/>
        <rFont val="Arial"/>
        <family val="2"/>
      </rPr>
      <t xml:space="preserve"> (EO/H/A/R etc.)
</t>
    </r>
    <r>
      <rPr>
        <sz val="8"/>
        <color rgb="FFFF0000"/>
        <rFont val="Arial"/>
        <family val="2"/>
      </rPr>
      <t>(s. Kommentar)</t>
    </r>
  </si>
  <si>
    <t>Codes for ISO 13485, MDD, CMDCAS</t>
  </si>
  <si>
    <r>
      <t xml:space="preserve">Umfasst  </t>
    </r>
    <r>
      <rPr>
        <u/>
        <sz val="8"/>
        <rFont val="Arial"/>
        <family val="2"/>
      </rPr>
      <t>Arzneimittelbestandteil?</t>
    </r>
    <r>
      <rPr>
        <sz val="8"/>
        <rFont val="Arial"/>
        <family val="2"/>
      </rPr>
      <t xml:space="preserve">  (J/N)</t>
    </r>
  </si>
  <si>
    <r>
      <t xml:space="preserve">Umfasst  </t>
    </r>
    <r>
      <rPr>
        <u/>
        <sz val="8"/>
        <rFont val="Arial"/>
        <family val="2"/>
      </rPr>
      <t>Gewebe tierischen Ursprungs?</t>
    </r>
    <r>
      <rPr>
        <sz val="8"/>
        <rFont val="Arial"/>
        <family val="2"/>
      </rPr>
      <t xml:space="preserve">  (J/N)</t>
    </r>
  </si>
  <si>
    <r>
      <t xml:space="preserve">Umfasst  </t>
    </r>
    <r>
      <rPr>
        <u/>
        <sz val="8"/>
        <rFont val="Arial"/>
        <family val="2"/>
      </rPr>
      <t>Humanblutderrivat?</t>
    </r>
    <r>
      <rPr>
        <sz val="8"/>
        <rFont val="Arial"/>
        <family val="2"/>
      </rPr>
      <t xml:space="preserve">  (J/N)</t>
    </r>
  </si>
  <si>
    <r>
      <t xml:space="preserve">Umfasst  </t>
    </r>
    <r>
      <rPr>
        <u/>
        <sz val="8"/>
        <rFont val="Arial"/>
        <family val="2"/>
      </rPr>
      <t>Mikromechanik?</t>
    </r>
    <r>
      <rPr>
        <sz val="8"/>
        <rFont val="Arial"/>
        <family val="2"/>
      </rPr>
      <t xml:space="preserve">  (J/N)</t>
    </r>
  </si>
  <si>
    <r>
      <t xml:space="preserve">Umfasst  </t>
    </r>
    <r>
      <rPr>
        <u/>
        <sz val="8"/>
        <rFont val="Arial"/>
        <family val="2"/>
      </rPr>
      <t>Nanomaterial?</t>
    </r>
    <r>
      <rPr>
        <sz val="8"/>
        <rFont val="Arial"/>
        <family val="2"/>
      </rPr>
      <t xml:space="preserve">   (J/N)</t>
    </r>
  </si>
  <si>
    <r>
      <t xml:space="preserve">Umfasst   </t>
    </r>
    <r>
      <rPr>
        <u/>
        <sz val="8"/>
        <rFont val="Arial"/>
        <family val="2"/>
      </rPr>
      <t>biologisch aktive/resorbierbare</t>
    </r>
    <r>
      <rPr>
        <sz val="8"/>
        <rFont val="Arial"/>
        <family val="2"/>
      </rPr>
      <t xml:space="preserve"> Beschichtung/Material?  (J/N)</t>
    </r>
  </si>
  <si>
    <r>
      <t xml:space="preserve">Umfasst  </t>
    </r>
    <r>
      <rPr>
        <u/>
        <sz val="8"/>
        <rFont val="Arial"/>
        <family val="2"/>
      </rPr>
      <t>Software?</t>
    </r>
    <r>
      <rPr>
        <sz val="8"/>
        <rFont val="Arial"/>
        <family val="2"/>
      </rPr>
      <t xml:space="preserve">  (J/N)</t>
    </r>
  </si>
  <si>
    <t>Standorte:</t>
  </si>
  <si>
    <t>keine</t>
  </si>
  <si>
    <t>kein Fertigprodukt</t>
  </si>
  <si>
    <t>Anhang II</t>
  </si>
  <si>
    <t>Anhang V</t>
  </si>
  <si>
    <t>Anhang VI</t>
  </si>
  <si>
    <t>Klasse I (m)</t>
  </si>
  <si>
    <t>Klasse I (s)</t>
  </si>
  <si>
    <t>Klasse I (m+s)</t>
  </si>
  <si>
    <t>Klasse IIa</t>
  </si>
  <si>
    <t>Klasse IIb</t>
  </si>
  <si>
    <t>Klasse III</t>
  </si>
  <si>
    <r>
      <t xml:space="preserve">DQS MED AZ
</t>
    </r>
    <r>
      <rPr>
        <sz val="8"/>
        <rFont val="Arial"/>
        <family val="2"/>
      </rPr>
      <t>(Kunden-Nr.)</t>
    </r>
  </si>
  <si>
    <r>
      <t xml:space="preserve">Durch - 
</t>
    </r>
    <r>
      <rPr>
        <sz val="8"/>
        <rFont val="Arial"/>
        <family val="2"/>
      </rPr>
      <t>Name Kundenvertreter</t>
    </r>
  </si>
  <si>
    <r>
      <t xml:space="preserve">Zuletzt überprüft am 
</t>
    </r>
    <r>
      <rPr>
        <sz val="8"/>
        <rFont val="Arial"/>
        <family val="2"/>
      </rPr>
      <t>Datum JJJJ-MM-TT</t>
    </r>
  </si>
  <si>
    <r>
      <t xml:space="preserve">Durch - </t>
    </r>
    <r>
      <rPr>
        <sz val="8"/>
        <rFont val="Arial"/>
        <family val="2"/>
      </rPr>
      <t>Name 
DQS MED-Gutachter</t>
    </r>
  </si>
  <si>
    <t>Identifikation der Medizinprodukte</t>
  </si>
  <si>
    <t>Falls dieses Produkt von einem OEM bezogen wird:</t>
  </si>
  <si>
    <t>CE-Kennzeichnung gemäß Richtlinie 93/42/EWG (MDD) mit der Kennnummer der DQS MED 0297</t>
  </si>
  <si>
    <t>Eigenschaften der Medizinprodukte:</t>
  </si>
  <si>
    <t>Administrative Angaben:</t>
  </si>
  <si>
    <t>Nur durch DQS MED auszufüllen</t>
  </si>
  <si>
    <r>
      <rPr>
        <b/>
        <sz val="8"/>
        <rFont val="Arial"/>
        <family val="2"/>
      </rPr>
      <t>PRODUKTAKTEN-ID</t>
    </r>
    <r>
      <rPr>
        <sz val="8"/>
        <rFont val="Arial"/>
        <family val="2"/>
      </rPr>
      <t xml:space="preserve">
Referenz, Identifikation, Version der 
</t>
    </r>
    <r>
      <rPr>
        <b/>
        <sz val="8"/>
        <rFont val="Arial"/>
        <family val="2"/>
      </rPr>
      <t xml:space="preserve">Technischen Dokumentation, </t>
    </r>
    <r>
      <rPr>
        <sz val="8"/>
        <rFont val="Arial"/>
        <family val="2"/>
      </rPr>
      <t xml:space="preserve">oder 
</t>
    </r>
    <r>
      <rPr>
        <b/>
        <sz val="8"/>
        <rFont val="Arial"/>
        <family val="2"/>
      </rPr>
      <t xml:space="preserve">Auslegungs-dokumentation,
</t>
    </r>
    <r>
      <rPr>
        <sz val="8"/>
        <rFont val="Arial"/>
        <family val="2"/>
      </rPr>
      <t xml:space="preserve">die dieses Produkt abdeckt/beschreibt
</t>
    </r>
    <r>
      <rPr>
        <sz val="8"/>
        <color rgb="FFFF0000"/>
        <rFont val="Arial"/>
        <family val="2"/>
      </rPr>
      <t>(s. Kommentar)</t>
    </r>
  </si>
  <si>
    <r>
      <rPr>
        <b/>
        <sz val="8"/>
        <rFont val="Arial"/>
        <family val="2"/>
      </rPr>
      <t>GENERISCHER NAME</t>
    </r>
    <r>
      <rPr>
        <sz val="8"/>
        <rFont val="Arial"/>
        <family val="2"/>
      </rPr>
      <t xml:space="preserve">
generische Begriffe, die das Produkt beschreiben, </t>
    </r>
    <r>
      <rPr>
        <u/>
        <sz val="8"/>
        <rFont val="Arial"/>
        <family val="2"/>
      </rPr>
      <t>ohne</t>
    </r>
    <r>
      <rPr>
        <sz val="8"/>
        <rFont val="Arial"/>
        <family val="2"/>
      </rPr>
      <t xml:space="preserve"> den Produktnamen
Generische Begriffe beinhalten </t>
    </r>
    <r>
      <rPr>
        <u/>
        <sz val="8"/>
        <rFont val="Arial"/>
        <family val="2"/>
      </rPr>
      <t xml:space="preserve">keine </t>
    </r>
    <r>
      <rPr>
        <sz val="8"/>
        <rFont val="Arial"/>
        <family val="2"/>
      </rPr>
      <t>Marken-, Modell-, Artikel-bezeichnungen, Klassifizierung oder andere Eigennamen
Generische Begriffe sind den GMDN- bzw. UMDNS-Begriffen ähnlich</t>
    </r>
  </si>
  <si>
    <r>
      <rPr>
        <b/>
        <sz val="8"/>
        <rFont val="Arial"/>
        <family val="2"/>
      </rPr>
      <t>Name des OEM</t>
    </r>
    <r>
      <rPr>
        <sz val="8"/>
        <rFont val="Arial"/>
        <family val="2"/>
      </rPr>
      <t xml:space="preserve"> 
Original Equipment Manufacturer
(Original-produkt-Hersteller)</t>
    </r>
  </si>
  <si>
    <r>
      <rPr>
        <b/>
        <sz val="8"/>
        <rFont val="Arial"/>
        <family val="2"/>
      </rPr>
      <t>Anhang</t>
    </r>
    <r>
      <rPr>
        <sz val="8"/>
        <rFont val="Arial"/>
        <family val="2"/>
      </rPr>
      <t xml:space="preserve">
ausgewähltes Konformitäts-bewertungs-verfahren</t>
    </r>
  </si>
  <si>
    <r>
      <rPr>
        <b/>
        <sz val="8"/>
        <rFont val="Arial"/>
        <family val="2"/>
      </rPr>
      <t xml:space="preserve">Klasse 
</t>
    </r>
    <r>
      <rPr>
        <sz val="8"/>
        <rFont val="Arial"/>
        <family val="2"/>
      </rPr>
      <t>Risikoklasse des Produkts gemäß Anhang IX der 93/42/EWG</t>
    </r>
  </si>
  <si>
    <r>
      <t xml:space="preserve">Ist ein </t>
    </r>
    <r>
      <rPr>
        <u/>
        <sz val="8"/>
        <rFont val="Arial"/>
        <family val="2"/>
      </rPr>
      <t>Einmalprodukt?</t>
    </r>
    <r>
      <rPr>
        <sz val="8"/>
        <rFont val="Arial"/>
        <family val="2"/>
      </rPr>
      <t xml:space="preserve"> (J/N)</t>
    </r>
  </si>
  <si>
    <r>
      <t xml:space="preserve">Hat eine </t>
    </r>
    <r>
      <rPr>
        <u/>
        <sz val="8"/>
        <rFont val="Arial"/>
        <family val="2"/>
      </rPr>
      <t>Messfunktion?</t>
    </r>
    <r>
      <rPr>
        <sz val="8"/>
        <rFont val="Arial"/>
        <family val="2"/>
      </rPr>
      <t xml:space="preserve"> (J/N)</t>
    </r>
  </si>
  <si>
    <r>
      <t xml:space="preserve">Reinigung/Desinfektion </t>
    </r>
    <r>
      <rPr>
        <u/>
        <sz val="8"/>
        <rFont val="Arial"/>
        <family val="2"/>
      </rPr>
      <t xml:space="preserve">durch Anwender </t>
    </r>
    <r>
      <rPr>
        <sz val="8"/>
        <rFont val="Arial"/>
        <family val="2"/>
      </rPr>
      <t xml:space="preserve"> möglich?  (J/N)</t>
    </r>
  </si>
  <si>
    <r>
      <t xml:space="preserve">Ist </t>
    </r>
    <r>
      <rPr>
        <u/>
        <sz val="8"/>
        <rFont val="Arial"/>
        <family val="2"/>
      </rPr>
      <t>sterilisiert?</t>
    </r>
    <r>
      <rPr>
        <sz val="8"/>
        <rFont val="Arial"/>
        <family val="2"/>
      </rPr>
      <t xml:space="preserve"> (einschl. Sterilisation von Behandlungseinheiten?)  </t>
    </r>
    <r>
      <rPr>
        <sz val="8"/>
        <color rgb="FFFF0000"/>
        <rFont val="Arial"/>
        <family val="2"/>
      </rPr>
      <t>(s. Kommentar)</t>
    </r>
    <r>
      <rPr>
        <sz val="8"/>
        <rFont val="Arial"/>
        <family val="2"/>
      </rPr>
      <t xml:space="preserve">  (J/N)</t>
    </r>
  </si>
  <si>
    <r>
      <t xml:space="preserve">Beinhaltet  </t>
    </r>
    <r>
      <rPr>
        <u/>
        <sz val="8"/>
        <rFont val="Arial"/>
        <family val="2"/>
      </rPr>
      <t>Arzneimittelbestandteil?</t>
    </r>
    <r>
      <rPr>
        <sz val="8"/>
        <rFont val="Arial"/>
        <family val="2"/>
      </rPr>
      <t xml:space="preserve">  (J/N)</t>
    </r>
  </si>
  <si>
    <r>
      <t xml:space="preserve">Hergestellt unter Verwendung von  
</t>
    </r>
    <r>
      <rPr>
        <u/>
        <sz val="8"/>
        <rFont val="Arial"/>
        <family val="2"/>
      </rPr>
      <t>Gewebe tierischen Ursprungs?</t>
    </r>
    <r>
      <rPr>
        <sz val="8"/>
        <rFont val="Arial"/>
        <family val="2"/>
      </rPr>
      <t xml:space="preserve">  (J/N)</t>
    </r>
  </si>
  <si>
    <r>
      <t xml:space="preserve">Beinhaltet  </t>
    </r>
    <r>
      <rPr>
        <u/>
        <sz val="8"/>
        <rFont val="Arial"/>
        <family val="2"/>
      </rPr>
      <t>Humanblutderrivat?</t>
    </r>
    <r>
      <rPr>
        <sz val="8"/>
        <rFont val="Arial"/>
        <family val="2"/>
      </rPr>
      <t xml:space="preserve">  (J/N)</t>
    </r>
  </si>
  <si>
    <r>
      <t xml:space="preserve">Ist auch  </t>
    </r>
    <r>
      <rPr>
        <u/>
        <sz val="8"/>
        <rFont val="Arial"/>
        <family val="2"/>
      </rPr>
      <t>Maschine</t>
    </r>
    <r>
      <rPr>
        <sz val="8"/>
        <rFont val="Arial"/>
        <family val="2"/>
      </rPr>
      <t xml:space="preserve"> gemäß 2006/42/EG?  (J/N)</t>
    </r>
  </si>
  <si>
    <r>
      <t xml:space="preserve">Enthält   </t>
    </r>
    <r>
      <rPr>
        <u/>
        <sz val="8"/>
        <rFont val="Arial"/>
        <family val="2"/>
      </rPr>
      <t>Mikromechanik?</t>
    </r>
    <r>
      <rPr>
        <sz val="8"/>
        <rFont val="Arial"/>
        <family val="2"/>
      </rPr>
      <t xml:space="preserve">  (J/N)</t>
    </r>
  </si>
  <si>
    <r>
      <t xml:space="preserve">Enthält   </t>
    </r>
    <r>
      <rPr>
        <u/>
        <sz val="8"/>
        <rFont val="Arial"/>
        <family val="2"/>
      </rPr>
      <t>Nanomaterial?</t>
    </r>
    <r>
      <rPr>
        <sz val="8"/>
        <rFont val="Arial"/>
        <family val="2"/>
      </rPr>
      <t xml:space="preserve">   (J/N)</t>
    </r>
  </si>
  <si>
    <r>
      <t xml:space="preserve">Enthält    </t>
    </r>
    <r>
      <rPr>
        <u/>
        <sz val="8"/>
        <rFont val="Arial"/>
        <family val="2"/>
      </rPr>
      <t>biologisch aktive/resorbierbare</t>
    </r>
    <r>
      <rPr>
        <sz val="8"/>
        <rFont val="Arial"/>
        <family val="2"/>
      </rPr>
      <t xml:space="preserve"> Beschichtung/Material?  (J/N)</t>
    </r>
  </si>
  <si>
    <r>
      <t xml:space="preserve">Enthält   </t>
    </r>
    <r>
      <rPr>
        <u/>
        <sz val="8"/>
        <rFont val="Arial"/>
        <family val="2"/>
      </rPr>
      <t>Software?</t>
    </r>
    <r>
      <rPr>
        <sz val="8"/>
        <rFont val="Arial"/>
        <family val="2"/>
      </rPr>
      <t xml:space="preserve">  (J/N)</t>
    </r>
  </si>
  <si>
    <t>Datum des erstmaligen Inverkehr-bringens JJJJ-MM-TT</t>
  </si>
  <si>
    <t>Beschreibung der Produkte/Dienstleistungen</t>
  </si>
  <si>
    <t>t°C</t>
  </si>
  <si>
    <r>
      <t xml:space="preserve">Welches </t>
    </r>
    <r>
      <rPr>
        <u/>
        <sz val="8"/>
        <rFont val="Arial"/>
        <family val="2"/>
      </rPr>
      <t>Sterilisationsverfahren?</t>
    </r>
    <r>
      <rPr>
        <sz val="8"/>
        <rFont val="Arial"/>
        <family val="2"/>
      </rPr>
      <t xml:space="preserve"> 
</t>
    </r>
    <r>
      <rPr>
        <sz val="8"/>
        <color rgb="FFFF0000"/>
        <rFont val="Arial"/>
        <family val="2"/>
      </rPr>
      <t>(s. Kommentar)</t>
    </r>
  </si>
  <si>
    <r>
      <t xml:space="preserve">Ist dies ein  </t>
    </r>
    <r>
      <rPr>
        <b/>
        <u/>
        <sz val="8"/>
        <rFont val="Arial"/>
        <family val="2"/>
      </rPr>
      <t>System/Behandlungseinheit?</t>
    </r>
    <r>
      <rPr>
        <sz val="8"/>
        <rFont val="Arial"/>
        <family val="2"/>
      </rPr>
      <t xml:space="preserve"> </t>
    </r>
    <r>
      <rPr>
        <sz val="8"/>
        <color rgb="FFFF0000"/>
        <rFont val="Arial"/>
        <family val="2"/>
      </rPr>
      <t xml:space="preserve"> </t>
    </r>
  </si>
  <si>
    <r>
      <t xml:space="preserve">Ist dies ein </t>
    </r>
    <r>
      <rPr>
        <b/>
        <u/>
        <sz val="8"/>
        <rFont val="Arial"/>
        <family val="2"/>
      </rPr>
      <t>Zubehör?</t>
    </r>
  </si>
  <si>
    <r>
      <rPr>
        <b/>
        <sz val="8"/>
        <rFont val="Arial"/>
        <family val="2"/>
      </rPr>
      <t>PRODUKTNAME</t>
    </r>
    <r>
      <rPr>
        <sz val="8"/>
        <rFont val="Arial"/>
        <family val="2"/>
      </rPr>
      <t xml:space="preserve">
Marke, Modell, Artikel-/ Katalognummer des Produkts
Ein Produkt ist:</t>
    </r>
    <r>
      <rPr>
        <b/>
        <sz val="8"/>
        <rFont val="Arial"/>
        <family val="2"/>
      </rPr>
      <t xml:space="preserve">
</t>
    </r>
    <r>
      <rPr>
        <sz val="8"/>
        <rFont val="Arial"/>
        <family val="2"/>
      </rPr>
      <t xml:space="preserve"> - </t>
    </r>
    <r>
      <rPr>
        <b/>
        <sz val="8"/>
        <rFont val="Arial"/>
        <family val="2"/>
      </rPr>
      <t xml:space="preserve">Medizinprodukt 
</t>
    </r>
    <r>
      <rPr>
        <sz val="8"/>
        <rFont val="Arial"/>
        <family val="2"/>
      </rPr>
      <t xml:space="preserve">oder
- </t>
    </r>
    <r>
      <rPr>
        <b/>
        <sz val="8"/>
        <rFont val="Arial"/>
        <family val="2"/>
      </rPr>
      <t xml:space="preserve">System/ Behandlungseinheit 
</t>
    </r>
    <r>
      <rPr>
        <sz val="8"/>
        <rFont val="Arial"/>
        <family val="2"/>
      </rPr>
      <t xml:space="preserve">oder 
- </t>
    </r>
    <r>
      <rPr>
        <b/>
        <sz val="8"/>
        <rFont val="Arial"/>
        <family val="2"/>
      </rPr>
      <t xml:space="preserve">Zubehör
</t>
    </r>
    <r>
      <rPr>
        <sz val="8"/>
        <color rgb="FFFF0000"/>
        <rFont val="Arial"/>
        <family val="2"/>
      </rPr>
      <t>(s. Kommentar)</t>
    </r>
    <r>
      <rPr>
        <b/>
        <sz val="8"/>
        <rFont val="Arial"/>
        <family val="2"/>
      </rPr>
      <t xml:space="preserve">
</t>
    </r>
  </si>
  <si>
    <r>
      <rPr>
        <b/>
        <sz val="8"/>
        <rFont val="Arial"/>
        <family val="2"/>
      </rPr>
      <t>Wo wird das Produkt hergestellt?</t>
    </r>
    <r>
      <rPr>
        <sz val="8"/>
        <rFont val="Arial"/>
        <family val="2"/>
      </rPr>
      <t xml:space="preserve">
einbezogene physische Standorte</t>
    </r>
  </si>
  <si>
    <r>
      <t xml:space="preserve">Für Zubehör:  </t>
    </r>
    <r>
      <rPr>
        <b/>
        <u/>
        <sz val="8"/>
        <rFont val="Arial"/>
        <family val="2"/>
      </rPr>
      <t>zu welchem Produkt</t>
    </r>
    <r>
      <rPr>
        <sz val="8"/>
        <rFont val="Arial"/>
        <family val="2"/>
      </rPr>
      <t xml:space="preserve">? 
</t>
    </r>
    <r>
      <rPr>
        <b/>
        <sz val="8"/>
        <rFont val="Arial"/>
        <family val="2"/>
      </rPr>
      <t>(Zeilennummern eingeben!)</t>
    </r>
  </si>
  <si>
    <r>
      <t xml:space="preserve">Kategorie-Code für Gesundheitshandwerk bzw. Sonderanfertigungen
</t>
    </r>
    <r>
      <rPr>
        <sz val="8"/>
        <color rgb="FFFF0000"/>
        <rFont val="Arial"/>
        <family val="2"/>
      </rPr>
      <t>(s. Tabelle "</t>
    </r>
    <r>
      <rPr>
        <b/>
        <sz val="8"/>
        <color rgb="FFFF0000"/>
        <rFont val="Arial"/>
        <family val="2"/>
      </rPr>
      <t>Codes</t>
    </r>
    <r>
      <rPr>
        <sz val="8"/>
        <color rgb="FFFF0000"/>
        <rFont val="Arial"/>
        <family val="2"/>
      </rPr>
      <t xml:space="preserve">")
Wenn kein Handwerk bzw. Sonderanfertigung, wählen Sie 
</t>
    </r>
    <r>
      <rPr>
        <b/>
        <sz val="8"/>
        <color rgb="FFFF0000"/>
        <rFont val="Arial"/>
        <family val="2"/>
      </rPr>
      <t>"nicht zutreffend</t>
    </r>
    <r>
      <rPr>
        <sz val="8"/>
        <color rgb="FFFF0000"/>
        <rFont val="Arial"/>
        <family val="2"/>
      </rPr>
      <t>"</t>
    </r>
  </si>
  <si>
    <r>
      <t xml:space="preserve">Kategorie-Code für Fertigprodukte
</t>
    </r>
    <r>
      <rPr>
        <sz val="8"/>
        <rFont val="Arial"/>
        <family val="2"/>
      </rPr>
      <t xml:space="preserve">nach Benennungscodes
</t>
    </r>
    <r>
      <rPr>
        <sz val="8"/>
        <color rgb="FFFF0000"/>
        <rFont val="Arial"/>
        <family val="2"/>
      </rPr>
      <t>(s. Tabelle "</t>
    </r>
    <r>
      <rPr>
        <b/>
        <sz val="8"/>
        <color rgb="FFFF0000"/>
        <rFont val="Arial"/>
        <family val="2"/>
      </rPr>
      <t>Codes</t>
    </r>
    <r>
      <rPr>
        <sz val="8"/>
        <color rgb="FFFF0000"/>
        <rFont val="Arial"/>
        <family val="2"/>
      </rPr>
      <t xml:space="preserve">")
Wenn kein Fertigprodukt, wählen Sie
</t>
    </r>
    <r>
      <rPr>
        <b/>
        <sz val="8"/>
        <color rgb="FFFF0000"/>
        <rFont val="Arial"/>
        <family val="2"/>
      </rPr>
      <t>"kein Fertigprodukt"</t>
    </r>
  </si>
  <si>
    <r>
      <rPr>
        <b/>
        <sz val="8"/>
        <rFont val="Arial"/>
        <family val="2"/>
      </rPr>
      <t>ART DES PRODUKTS BZW.
ART DER DIENSTLEISTUNG</t>
    </r>
    <r>
      <rPr>
        <sz val="8"/>
        <rFont val="Arial"/>
        <family val="2"/>
      </rPr>
      <t xml:space="preserve">
</t>
    </r>
    <r>
      <rPr>
        <u/>
        <sz val="8"/>
        <rFont val="Arial"/>
        <family val="2"/>
      </rPr>
      <t>ohne</t>
    </r>
    <r>
      <rPr>
        <sz val="8"/>
        <rFont val="Arial"/>
        <family val="2"/>
      </rPr>
      <t xml:space="preserve"> Handelsnamen
Ein Produkt/eine Dienstleistung ist: 
- ein Medizinprodukt, 
- eine Komponente 
oder 
- eine Dienstleistung im Zusammenhang mit Entwicklung/Herstellung eines Medizinprodukts (z.B. ein Produktionsschritt)
</t>
    </r>
    <r>
      <rPr>
        <u/>
        <sz val="8"/>
        <rFont val="Arial"/>
        <family val="2"/>
      </rPr>
      <t>Beispiele:</t>
    </r>
    <r>
      <rPr>
        <sz val="8"/>
        <rFont val="Arial"/>
        <family val="2"/>
      </rPr>
      <t xml:space="preserve">
- nicht-sterile nicht-aktive chirurgische Instrumente,
- Netzteile für HF-Chirurgiegeräte,
- Gehäuseteile aus Kunststoff für Medizinprodukte,
- Sterilisation von Medizinprodukten mit Strahlen gem. EN ISO 11137</t>
    </r>
  </si>
  <si>
    <r>
      <t xml:space="preserve">DQS MED-AZ
</t>
    </r>
    <r>
      <rPr>
        <sz val="8"/>
        <rFont val="Arial"/>
        <family val="2"/>
      </rPr>
      <t>(Kunden-Nr.)</t>
    </r>
  </si>
  <si>
    <r>
      <t xml:space="preserve">Kategorie- Code
</t>
    </r>
    <r>
      <rPr>
        <sz val="8"/>
        <rFont val="Arial"/>
        <family val="2"/>
      </rPr>
      <t xml:space="preserve">nach Bennennungs-Codes
</t>
    </r>
    <r>
      <rPr>
        <sz val="8"/>
        <color rgb="FFFF0000"/>
        <rFont val="Arial"/>
        <family val="2"/>
      </rPr>
      <t>(s. Tabelle "</t>
    </r>
    <r>
      <rPr>
        <b/>
        <sz val="8"/>
        <color rgb="FFFF0000"/>
        <rFont val="Arial"/>
        <family val="2"/>
      </rPr>
      <t>Codes</t>
    </r>
    <r>
      <rPr>
        <sz val="8"/>
        <color rgb="FFFF0000"/>
        <rFont val="Arial"/>
        <family val="2"/>
      </rPr>
      <t>")</t>
    </r>
  </si>
  <si>
    <r>
      <t xml:space="preserve">Regel
</t>
    </r>
    <r>
      <rPr>
        <sz val="8"/>
        <rFont val="Arial"/>
        <family val="2"/>
      </rPr>
      <t xml:space="preserve">Nummer der Klassifizier-ungsregel gemäß Anhang IX der 93/42/EWG
</t>
    </r>
    <r>
      <rPr>
        <sz val="8"/>
        <color rgb="FFFF0000"/>
        <rFont val="Arial"/>
        <family val="2"/>
      </rPr>
      <t>(s. Tabelle "</t>
    </r>
    <r>
      <rPr>
        <b/>
        <sz val="8"/>
        <color rgb="FFFF0000"/>
        <rFont val="Arial"/>
        <family val="2"/>
      </rPr>
      <t>Regeln EU</t>
    </r>
    <r>
      <rPr>
        <sz val="8"/>
        <color rgb="FFFF0000"/>
        <rFont val="Arial"/>
        <family val="2"/>
      </rPr>
      <t>")</t>
    </r>
  </si>
  <si>
    <t>Datum der Einstellung der Distribution
JJJJ-MM-TT
(wann das Produkt zum letzten Mal verkauft wurde)</t>
  </si>
  <si>
    <t>Letzte Prüfung der TD/AD -
Datum der Freigabe
JJJJ-MM-TT</t>
  </si>
  <si>
    <t>Englische Beschreibungen der Codes sind in ausgeblendeter Spalte B</t>
  </si>
  <si>
    <r>
      <t xml:space="preserve">GMDN 
</t>
    </r>
    <r>
      <rPr>
        <sz val="8"/>
        <rFont val="Arial"/>
        <family val="2"/>
      </rPr>
      <t>Code von diesem Produkt in der Global Medical Devices Nomenclature
(Sie dürfen stattdessen auch einen UMDNS-Code eingeben)</t>
    </r>
  </si>
  <si>
    <r>
      <t xml:space="preserve">Neuer Eintrag?
</t>
    </r>
    <r>
      <rPr>
        <sz val="8"/>
        <rFont val="Arial"/>
        <family val="2"/>
      </rPr>
      <t xml:space="preserve">Erstmalige oder erneute Aufnahme eines Produkts auf diese Liste
</t>
    </r>
    <r>
      <rPr>
        <sz val="8"/>
        <color rgb="FFFF0000"/>
        <rFont val="Arial"/>
        <family val="2"/>
      </rPr>
      <t>(s.Kommentar)</t>
    </r>
  </si>
  <si>
    <r>
      <rPr>
        <b/>
        <sz val="8"/>
        <rFont val="Arial"/>
        <family val="2"/>
      </rPr>
      <t xml:space="preserve">Ablaufdatum des EG-Zertifikats des OEM
</t>
    </r>
    <r>
      <rPr>
        <sz val="8"/>
        <rFont val="Arial"/>
        <family val="2"/>
      </rPr>
      <t xml:space="preserve">JJJJ-MM-TT
</t>
    </r>
    <r>
      <rPr>
        <b/>
        <sz val="8"/>
        <rFont val="Arial"/>
        <family val="2"/>
      </rPr>
      <t>Zertifikats-kopie muss der Liste beigefügt sein!</t>
    </r>
  </si>
  <si>
    <t>Datum der Einstellung des Service (Instand-haltung)
JJJJ-MM-TT
(ab wann das Produkt nicht mehr repariert bzw. instand-gehalten wird)</t>
  </si>
  <si>
    <t>Produkte, die auch zur Verwendung als persönliche Schutzausrüstung im Sinne der RL 89/686/EWG sind</t>
  </si>
  <si>
    <t>Sterilisation gemäß Art. 12 Absatz 3 der Richtlinie 93/42/EWG</t>
  </si>
  <si>
    <t>EG-Baumusterprüfungen von Produkten mit bereits vorhandener EG-Baumusterprüfbescheinigung</t>
  </si>
  <si>
    <t>ZLG 00010</t>
  </si>
  <si>
    <t>ZLG 00011</t>
  </si>
  <si>
    <t>Sterilization acc. to Art. 12 Paragraph 3 of directive  93/42/EEC</t>
  </si>
  <si>
    <t>Products which are also used as personal protective equipment acc. to directive 89/686/EEC</t>
  </si>
  <si>
    <t>EC Type-Examinination for products with an already existing EC Type Examination</t>
  </si>
  <si>
    <t>not applicable</t>
  </si>
  <si>
    <t>Füllen Sie diese Seite aus, wenn Sie eine ISO 13485-Zertifizierung der DQS MED anfordern oder halten!</t>
  </si>
  <si>
    <t>Füllen Sie diese Seite aus, wenn Sie eine MDD-Zertifizierung der DQS MED (RL 93/42/EWG) anfordern oder bereits halten!</t>
  </si>
  <si>
    <r>
      <t>Bitte alle</t>
    </r>
    <r>
      <rPr>
        <b/>
        <u/>
        <sz val="16"/>
        <color theme="0"/>
        <rFont val="Arial"/>
        <family val="2"/>
      </rPr>
      <t xml:space="preserve"> Modelle der Medizinprodukte</t>
    </r>
    <r>
      <rPr>
        <b/>
        <sz val="16"/>
        <color theme="0"/>
        <rFont val="Arial"/>
        <family val="2"/>
      </rPr>
      <t xml:space="preserve"> abdecken, die die Zertifizierung abgedckt! (technisch äquivalente Modelle können jedoch in einer Zeile gruppiert werden)</t>
    </r>
  </si>
  <si>
    <r>
      <t xml:space="preserve">Bitte alle </t>
    </r>
    <r>
      <rPr>
        <b/>
        <u/>
        <sz val="14"/>
        <color theme="0"/>
        <rFont val="Arial"/>
        <family val="2"/>
      </rPr>
      <t>Arten</t>
    </r>
    <r>
      <rPr>
        <b/>
        <sz val="14"/>
        <color theme="0"/>
        <rFont val="Arial"/>
        <family val="2"/>
      </rPr>
      <t xml:space="preserve"> der Produkte/Dienstleistungen abdecken, die die Zertifizierung abdeckt! (NICHT einezlne Modelle)</t>
    </r>
  </si>
  <si>
    <t>— wenn sie für die Aufbewahrung oder Durchleitung von Blut oder anderen
Körperflüssigkeiten oder für die Aufbewahrung von Organen, Organteilen
oder Körpergeweben eingesetzt werden;</t>
  </si>
  <si>
    <t>— wenn sie zur In-vivo-Darstellung der Verteilung von Radiopharmaka
bestimmt sind;</t>
  </si>
  <si>
    <t>— wenn sie dazu bestimmt sind, eine direkte Diagnose oder Kontrolle von
vitalen Körperfunktionen zu ermöglichen,</t>
  </si>
  <si>
    <t>Diese Regel gilt nicht für Produkte, die zur Reinigung von anderen Produkten
als Kontaktlinsen durch physikalische Einwirkung bestimmt sind.</t>
  </si>
  <si>
    <r>
      <t xml:space="preserve">Alle nicht invasiven Produkte gehören zur </t>
    </r>
    <r>
      <rPr>
        <b/>
        <sz val="8"/>
        <rFont val="Arial"/>
        <family val="2"/>
      </rPr>
      <t>Klasse I</t>
    </r>
    <r>
      <rPr>
        <sz val="8"/>
        <rFont val="Arial"/>
        <family val="2"/>
      </rPr>
      <t>, es sei denn, es findet
eine der folgenden Regeln Anwendung.</t>
    </r>
  </si>
  <si>
    <r>
      <t>Alle nicht invasiven Produkte für die Durchleitung oder Aufbewahrung von
Blut, anderen Körperflüssigkeiten oder -geweben, Flüssigkeiten oder Gasen
zum Zwecke einer Perfusion, Verabreichung oder Einleitung in den Körper
gehören zur</t>
    </r>
    <r>
      <rPr>
        <b/>
        <sz val="8"/>
        <rFont val="Arial"/>
        <family val="2"/>
      </rPr>
      <t xml:space="preserve"> Klasse IIa</t>
    </r>
    <r>
      <rPr>
        <sz val="8"/>
        <rFont val="Arial"/>
        <family val="2"/>
      </rPr>
      <t>,
— wenn sie mit einem aktiven medizintechnischen Produkt der Klasse IIa
oder einer höheren Klasse verbunden werden können;</t>
    </r>
  </si>
  <si>
    <t>I</t>
  </si>
  <si>
    <r>
      <t xml:space="preserve">in allen anderen Fällen werden sie der </t>
    </r>
    <r>
      <rPr>
        <b/>
        <sz val="8"/>
        <rFont val="Arial"/>
        <family val="2"/>
      </rPr>
      <t>Klasse I</t>
    </r>
    <r>
      <rPr>
        <sz val="8"/>
        <rFont val="Arial"/>
        <family val="2"/>
      </rPr>
      <t xml:space="preserve"> zugeordnet.</t>
    </r>
  </si>
  <si>
    <r>
      <t xml:space="preserve">Alle nicht invasiven Produkte zur Veränderung der biologischen oder chemischen
Zusammensetzung des Blutes, anderer Körperflüssigkeiten oder
Flüssigkeiten, die in den Körper perfundiert werden sollen, gehören zur
</t>
    </r>
    <r>
      <rPr>
        <b/>
        <sz val="8"/>
        <rFont val="Arial"/>
        <family val="2"/>
      </rPr>
      <t>Klasse IIb,</t>
    </r>
  </si>
  <si>
    <r>
      <t xml:space="preserve">es sei denn, die Behandlung besteht aus einer Filtration, Zentrifugierung
oder dem Austausch von Gasen oder Wärme. In diesen Fällen
werden sie der </t>
    </r>
    <r>
      <rPr>
        <b/>
        <sz val="8"/>
        <rFont val="Arial"/>
        <family val="2"/>
      </rPr>
      <t>Klasse IIa</t>
    </r>
    <r>
      <rPr>
        <sz val="8"/>
        <rFont val="Arial"/>
        <family val="2"/>
      </rPr>
      <t xml:space="preserve"> zugeordnet.</t>
    </r>
  </si>
  <si>
    <r>
      <t xml:space="preserve">Alle nicht invasiven Produkte, die mit verletzter Haut in Berührung kommen,
— werden der </t>
    </r>
    <r>
      <rPr>
        <b/>
        <sz val="8"/>
        <rFont val="Arial"/>
        <family val="2"/>
      </rPr>
      <t>Klasse I</t>
    </r>
    <r>
      <rPr>
        <sz val="8"/>
        <rFont val="Arial"/>
        <family val="2"/>
      </rPr>
      <t xml:space="preserve"> zugeordnet, wenn sie als mechanische Barriere
oder zur Kompression oder zur Absorption von Exsudaten eingesetzt
werden;</t>
    </r>
  </si>
  <si>
    <r>
      <t xml:space="preserve">— werden der </t>
    </r>
    <r>
      <rPr>
        <b/>
        <sz val="8"/>
        <rFont val="Arial"/>
        <family val="2"/>
      </rPr>
      <t>Klasse IIb</t>
    </r>
    <r>
      <rPr>
        <sz val="8"/>
        <rFont val="Arial"/>
        <family val="2"/>
      </rPr>
      <t xml:space="preserve"> zugeordnet, wenn sie vorwiegend bei Wunden
eingesetzt werden, bei denen die Dermis durchtrennt wurde und die nur
durch sekundäre Wundheilung geheilt werden können;</t>
    </r>
  </si>
  <si>
    <r>
      <t xml:space="preserve">— werden in allen anderen Fällen der </t>
    </r>
    <r>
      <rPr>
        <b/>
        <sz val="8"/>
        <rFont val="Arial"/>
        <family val="2"/>
      </rPr>
      <t>Klasse IIa</t>
    </r>
    <r>
      <rPr>
        <sz val="8"/>
        <rFont val="Arial"/>
        <family val="2"/>
      </rPr>
      <t xml:space="preserve"> zugeordnet; hierzu zählen
auch Produkte, die vorwiegend zur Beeinflussung der Mikroumgebung
einer Wunde bestimmt sind.</t>
    </r>
  </si>
  <si>
    <r>
      <t xml:space="preserve">Alle invasiven Produkte im Zusammenhang mit Körperöffnungen
— außer chirurgisch-invasive Produkte —, die nicht zum Anschluss an
ein aktives Medizinprodukt bestimmt sind oder die zum Anschluss an ein
aktives Medizinprodukt der Klasse I bestimmt sind, gehören: 
— zur </t>
    </r>
    <r>
      <rPr>
        <b/>
        <sz val="8"/>
        <rFont val="Arial"/>
        <family val="2"/>
      </rPr>
      <t>Klasse I,</t>
    </r>
    <r>
      <rPr>
        <sz val="8"/>
        <rFont val="Arial"/>
        <family val="2"/>
      </rPr>
      <t xml:space="preserve"> wenn sie zur vorübergehenden Anwendung bestimmt sind;</t>
    </r>
  </si>
  <si>
    <r>
      <t xml:space="preserve">— zur </t>
    </r>
    <r>
      <rPr>
        <b/>
        <sz val="8"/>
        <rFont val="Arial"/>
        <family val="2"/>
      </rPr>
      <t>Klasse IIa,</t>
    </r>
    <r>
      <rPr>
        <sz val="8"/>
        <rFont val="Arial"/>
        <family val="2"/>
      </rPr>
      <t xml:space="preserve"> wenn sie zur kurzzeitigen Anwendung bestimmt sind,</t>
    </r>
  </si>
  <si>
    <r>
      <t xml:space="preserve">es sei denn, sie werden in der Mundhöhle bis zum Rachen, im Gehörgang
bis zum Trommelfell oder in der Nasenhöhle eingesetzt; in diesen Fällen
werden sie der </t>
    </r>
    <r>
      <rPr>
        <b/>
        <sz val="8"/>
        <rFont val="Arial"/>
        <family val="2"/>
      </rPr>
      <t>Klasse I</t>
    </r>
    <r>
      <rPr>
        <sz val="8"/>
        <rFont val="Arial"/>
        <family val="2"/>
      </rPr>
      <t xml:space="preserve"> zugeordnet;</t>
    </r>
  </si>
  <si>
    <r>
      <t xml:space="preserve">— zur </t>
    </r>
    <r>
      <rPr>
        <b/>
        <sz val="8"/>
        <rFont val="Arial"/>
        <family val="2"/>
      </rPr>
      <t>Klasse IIb,</t>
    </r>
    <r>
      <rPr>
        <sz val="8"/>
        <rFont val="Arial"/>
        <family val="2"/>
      </rPr>
      <t xml:space="preserve"> wenn sie zur langzeitigen Anwendung bestimmt sind,</t>
    </r>
  </si>
  <si>
    <r>
      <t xml:space="preserve">es sei denn, sie werden in der Mundhöhle bis zum Rachen, im Gehörgang
bis zum Trommelfell oder in der Nasenhöhle eingesetzt und sie können
nicht von der Schleimhaut resorbiert werden; in diesen Fällen werden
sie der </t>
    </r>
    <r>
      <rPr>
        <b/>
        <sz val="8"/>
        <rFont val="Arial"/>
        <family val="2"/>
      </rPr>
      <t>Klasse IIa</t>
    </r>
    <r>
      <rPr>
        <sz val="8"/>
        <rFont val="Arial"/>
        <family val="2"/>
      </rPr>
      <t xml:space="preserve"> zugeordnet.</t>
    </r>
  </si>
  <si>
    <r>
      <t xml:space="preserve">Alle invasiven Produkte im Zusammenhang mit Körperöffnungen — außer
chirurgisch-invasive Produkte —, die zum Anschluß an ein aktives Produkt
der Klasse IIa oder einer höheren Klasse bestimmt sind, gehören zur </t>
    </r>
    <r>
      <rPr>
        <b/>
        <sz val="8"/>
        <rFont val="Arial"/>
        <family val="2"/>
      </rPr>
      <t>Klasse
IIa.</t>
    </r>
  </si>
  <si>
    <r>
      <t xml:space="preserve">Alle zur vorübergehenden Anwendung bestimmten chirurgisch-invasiven
Produkte werden der </t>
    </r>
    <r>
      <rPr>
        <b/>
        <sz val="8"/>
        <rFont val="Arial"/>
        <family val="2"/>
      </rPr>
      <t>Klasse IIa</t>
    </r>
    <r>
      <rPr>
        <sz val="8"/>
        <rFont val="Arial"/>
        <family val="2"/>
      </rPr>
      <t xml:space="preserve"> zugeordnet, es sei denn,</t>
    </r>
  </si>
  <si>
    <r>
      <t xml:space="preserve">— sie sind speziell zur Überwachung, Diagnose, Kontrolle oder Korrektur
eines Defekts am Herzen oder am zentralen Kreislaufsystem in direktem
Kontakt mit diesen Körperteilen bestimmt; in diesem Fall werden sie
der </t>
    </r>
    <r>
      <rPr>
        <b/>
        <sz val="8"/>
        <rFont val="Arial"/>
        <family val="2"/>
      </rPr>
      <t>Klasse III</t>
    </r>
    <r>
      <rPr>
        <sz val="8"/>
        <rFont val="Arial"/>
        <family val="2"/>
      </rPr>
      <t xml:space="preserve"> zugeordnet;</t>
    </r>
  </si>
  <si>
    <r>
      <t xml:space="preserve">— es handelt sich um wiederverwendbare chirurgische Instrumente; in
diesem Fall werden sie der </t>
    </r>
    <r>
      <rPr>
        <b/>
        <sz val="8"/>
        <rFont val="Arial"/>
        <family val="2"/>
      </rPr>
      <t>Klasse I</t>
    </r>
    <r>
      <rPr>
        <sz val="8"/>
        <rFont val="Arial"/>
        <family val="2"/>
      </rPr>
      <t xml:space="preserve"> zugeordnet;</t>
    </r>
  </si>
  <si>
    <r>
      <t xml:space="preserve">— die sind speziell zur Verwendung in direktem Kontakt mit dem zentralen
Nervensystem bestimmt; in diesem Fall werden sie der </t>
    </r>
    <r>
      <rPr>
        <b/>
        <sz val="8"/>
        <rFont val="Arial"/>
        <family val="2"/>
      </rPr>
      <t>Klasse III</t>
    </r>
    <r>
      <rPr>
        <sz val="8"/>
        <rFont val="Arial"/>
        <family val="2"/>
      </rPr>
      <t xml:space="preserve">
zugeordnet;</t>
    </r>
  </si>
  <si>
    <r>
      <t xml:space="preserve">— sie sind zur Abgabe von Energie in Form ionisierender Strahlung bestimmt;
in diesem Fall werden sie der </t>
    </r>
    <r>
      <rPr>
        <b/>
        <sz val="8"/>
        <rFont val="Arial"/>
        <family val="2"/>
      </rPr>
      <t>Klasse IIb</t>
    </r>
    <r>
      <rPr>
        <sz val="8"/>
        <rFont val="Arial"/>
        <family val="2"/>
      </rPr>
      <t xml:space="preserve"> zugeordnet;</t>
    </r>
  </si>
  <si>
    <r>
      <t xml:space="preserve">— sie sind dazu bestimmt, eine biologische Wirkung zu entfalten oder
vollständig oder in bedeutendem Umfang resorbiert zu werden; in diesem
Fall werden sie der </t>
    </r>
    <r>
      <rPr>
        <b/>
        <sz val="8"/>
        <rFont val="Arial"/>
        <family val="2"/>
      </rPr>
      <t>Klasse IIb</t>
    </r>
    <r>
      <rPr>
        <sz val="8"/>
        <rFont val="Arial"/>
        <family val="2"/>
      </rPr>
      <t xml:space="preserve"> zugeordnet;</t>
    </r>
  </si>
  <si>
    <r>
      <t xml:space="preserve">— sie sind zur Verabreichung von Arzneimitteln über ein Dosiersystem
bestimmt, wenn das hierbei verwendete Verfahren unter Berücksichtigung
der Art der Anwendung eine potentielle Gefährdung darstellt; in
diesem Fall werden sie der </t>
    </r>
    <r>
      <rPr>
        <b/>
        <sz val="8"/>
        <rFont val="Arial"/>
        <family val="2"/>
      </rPr>
      <t>Klasse IIb</t>
    </r>
    <r>
      <rPr>
        <sz val="8"/>
        <rFont val="Arial"/>
        <family val="2"/>
      </rPr>
      <t xml:space="preserve"> zugeordnet.</t>
    </r>
  </si>
  <si>
    <r>
      <t xml:space="preserve">Alle zur kurzzeitigen Anwendung bestimmten chirurgisch-invasiven Produkte
gehören zur </t>
    </r>
    <r>
      <rPr>
        <b/>
        <sz val="8"/>
        <rFont val="Arial"/>
        <family val="2"/>
      </rPr>
      <t>Klasse IIa,</t>
    </r>
    <r>
      <rPr>
        <sz val="8"/>
        <rFont val="Arial"/>
        <family val="2"/>
      </rPr>
      <t xml:space="preserve"> es sei denn,</t>
    </r>
  </si>
  <si>
    <r>
      <t xml:space="preserve">— oder sie sollen speziell in direktem Kontakt mit dem zentralen Nervensystem
eingesetzt werden; in diesem Fall gehören sie zur </t>
    </r>
    <r>
      <rPr>
        <b/>
        <sz val="8"/>
        <rFont val="Arial"/>
        <family val="2"/>
      </rPr>
      <t>Klasse III;</t>
    </r>
  </si>
  <si>
    <r>
      <t xml:space="preserve">— sie sind dazu bestimmt, eine biologische Wirkung zu entfalten oder
vollständig oder in bedeutendem Umfang resorbiert zu werden; in diesem
Fall werden sie der </t>
    </r>
    <r>
      <rPr>
        <b/>
        <sz val="8"/>
        <rFont val="Arial"/>
        <family val="2"/>
      </rPr>
      <t>Klasse III</t>
    </r>
    <r>
      <rPr>
        <sz val="8"/>
        <rFont val="Arial"/>
        <family val="2"/>
      </rPr>
      <t xml:space="preserve"> zugeordnet;</t>
    </r>
  </si>
  <si>
    <r>
      <t xml:space="preserve">— sie sollen im Körper eine chemische Veränderung erfahren — mit Ausnahme
solcher Produkte, die in die Zähne implantiert werden sollen —,
oder sie sollen Arzneimittel abgeben; in diesen Fällen werden sie der
</t>
    </r>
    <r>
      <rPr>
        <b/>
        <sz val="8"/>
        <rFont val="Arial"/>
        <family val="2"/>
      </rPr>
      <t>Klasse IIb</t>
    </r>
    <r>
      <rPr>
        <sz val="8"/>
        <rFont val="Arial"/>
        <family val="2"/>
      </rPr>
      <t xml:space="preserve"> zugeordnet.</t>
    </r>
  </si>
  <si>
    <r>
      <t xml:space="preserve">Alle implantierbaren Produkte sowie zur langzeitigen Anwendung bestimmten
chirurgisch-invasiven Produkte gehören zur </t>
    </r>
    <r>
      <rPr>
        <b/>
        <sz val="8"/>
        <rFont val="Arial"/>
        <family val="2"/>
      </rPr>
      <t>Klasse IIb,</t>
    </r>
    <r>
      <rPr>
        <sz val="8"/>
        <rFont val="Arial"/>
        <family val="2"/>
      </rPr>
      <t xml:space="preserve"> es sei denn,</t>
    </r>
  </si>
  <si>
    <r>
      <t xml:space="preserve">— sie sollen in die Zähne implantiert werden; in diesem Fall werden sie
der </t>
    </r>
    <r>
      <rPr>
        <b/>
        <sz val="8"/>
        <rFont val="Arial"/>
        <family val="2"/>
      </rPr>
      <t>Klasse IIa</t>
    </r>
    <r>
      <rPr>
        <sz val="8"/>
        <rFont val="Arial"/>
        <family val="2"/>
      </rPr>
      <t xml:space="preserve"> zugeordnet;</t>
    </r>
  </si>
  <si>
    <r>
      <t xml:space="preserve">— sie sollen in direktem Kontakt mit dem Herz, dem zentralen Kreislaufsystem
oder dem zentralen Nervensystem eingesetzt werden; in diesen
Fällen werden sie der </t>
    </r>
    <r>
      <rPr>
        <b/>
        <sz val="8"/>
        <rFont val="Arial"/>
        <family val="2"/>
      </rPr>
      <t>Klasse III</t>
    </r>
    <r>
      <rPr>
        <sz val="8"/>
        <rFont val="Arial"/>
        <family val="2"/>
      </rPr>
      <t xml:space="preserve"> zugeordnet;</t>
    </r>
  </si>
  <si>
    <r>
      <t xml:space="preserve">— sie sollen im Körper eine chemische Veränderung erfahren — mit Ausnahme
solcher Produkte, die in die Zähne implantiert werden sollen —,
oder sie sollen Arzneimittel abgeben; in diesen Fällen werden sie der
</t>
    </r>
    <r>
      <rPr>
        <b/>
        <sz val="8"/>
        <rFont val="Arial"/>
        <family val="2"/>
      </rPr>
      <t>Klasse III</t>
    </r>
    <r>
      <rPr>
        <sz val="8"/>
        <rFont val="Arial"/>
        <family val="2"/>
      </rPr>
      <t xml:space="preserve"> zugeordnet.</t>
    </r>
  </si>
  <si>
    <r>
      <t xml:space="preserve">Richtlinie 2003/12/EG führte eine Abweichung von dieser Regel ein, wodurch Brustimplantate der </t>
    </r>
    <r>
      <rPr>
        <b/>
        <sz val="8"/>
        <rFont val="Arial"/>
        <family val="2"/>
      </rPr>
      <t>Klasse III</t>
    </r>
    <r>
      <rPr>
        <sz val="8"/>
        <rFont val="Arial"/>
        <family val="2"/>
      </rPr>
      <t xml:space="preserve"> zugeordnet sind</t>
    </r>
  </si>
  <si>
    <r>
      <t xml:space="preserve">Richtlinie 2005/50/EG führte die Abweichung von dieser Regel ein, durch welche Hüft-, Knie- und Schultergelenkersatz-Implantate der </t>
    </r>
    <r>
      <rPr>
        <b/>
        <sz val="8"/>
        <rFont val="Arial"/>
        <family val="2"/>
      </rPr>
      <t>Klasse III</t>
    </r>
    <r>
      <rPr>
        <sz val="8"/>
        <rFont val="Arial"/>
        <family val="2"/>
      </rPr>
      <t xml:space="preserve"> zugeordnet sind</t>
    </r>
  </si>
  <si>
    <r>
      <t xml:space="preserve">Alle aktiven therapeutischen Produkte, die zur Abgabe oder zum Austausch
von Energie bestimmt sind, gehören zur </t>
    </r>
    <r>
      <rPr>
        <b/>
        <sz val="8"/>
        <rFont val="Arial"/>
        <family val="2"/>
      </rPr>
      <t>Klasse IIa,</t>
    </r>
  </si>
  <si>
    <r>
      <t xml:space="preserve">es sei denn, die Abgabe
oder der Austausch von Energie an den bzw. mit dem menschlichen Körper
kann unter Berücksichtigung der Art, der Dichte und des Körperteils, an
dem die Energie angewandt wird, aufgrund der Merkmale des Produkts
eine potentielle Gefährdung darstellen; in diesem Fall werden sie der </t>
    </r>
    <r>
      <rPr>
        <b/>
        <sz val="8"/>
        <rFont val="Arial"/>
        <family val="2"/>
      </rPr>
      <t>Klasse
IIb</t>
    </r>
    <r>
      <rPr>
        <sz val="8"/>
        <rFont val="Arial"/>
        <family val="2"/>
      </rPr>
      <t xml:space="preserve"> zugeordnet.</t>
    </r>
  </si>
  <si>
    <r>
      <t xml:space="preserve">Alle aktiven Produkte, die dazu bestimmt sind, die Leistung von aktiven
therapeutischen Produkten der Klasse IIb zu steuern oder zu kontrollieren
oder die Leistung dieser Produkte direkt zu beeinflussen, werden der </t>
    </r>
    <r>
      <rPr>
        <b/>
        <sz val="8"/>
        <rFont val="Arial"/>
        <family val="2"/>
      </rPr>
      <t>Klasse
IIb</t>
    </r>
    <r>
      <rPr>
        <sz val="8"/>
        <rFont val="Arial"/>
        <family val="2"/>
      </rPr>
      <t xml:space="preserve"> zugeordnet.</t>
    </r>
  </si>
  <si>
    <r>
      <t xml:space="preserve">Alle aktiven diagnostischen Produkte gehören zur </t>
    </r>
    <r>
      <rPr>
        <b/>
        <sz val="8"/>
        <rFont val="Arial"/>
        <family val="2"/>
      </rPr>
      <t>Klasse IIa,</t>
    </r>
    <r>
      <rPr>
        <sz val="8"/>
        <rFont val="Arial"/>
        <family val="2"/>
      </rPr>
      <t xml:space="preserve">
— wenn sie dazu bestimmt sind, Energie abzugeben, die vom menschlichen
Körper absorbiert wird — mit Ausnahme von Produkten, deren
Funktion es ist, den Körper des Patienten im sichtbaren Spektralbereich
auszuleuchten;</t>
    </r>
  </si>
  <si>
    <r>
      <t xml:space="preserve">es sei denn, sie sind speziell
für die Kontrolle von vitalen physiologischen Parametern bestimmt, bei
denen die Art der Änderung zu einer unmittelbaren Gefahr für den
Patienten führen könnte, z. B. Änderung der Herzfunktion, der Atmung
oder der Aktivität des zentralen Nervensystems; in diesem Fall werden
sie der </t>
    </r>
    <r>
      <rPr>
        <b/>
        <sz val="8"/>
        <rFont val="Arial"/>
        <family val="2"/>
      </rPr>
      <t>Klasse IIb</t>
    </r>
    <r>
      <rPr>
        <sz val="8"/>
        <rFont val="Arial"/>
        <family val="2"/>
      </rPr>
      <t xml:space="preserve"> zugeordnet.</t>
    </r>
  </si>
  <si>
    <r>
      <t xml:space="preserve">Aktive Produkte, die zum Aussenden ionisierender Strahlung sowie für die
radiologische Diagnostik oder die radiologische Therapie bestimmt sind,
einschließlich Produkte, die solche Produkte steuern oder kontrollieren
oder die deren Leistung unmittelbar beeinflussen, werden der </t>
    </r>
    <r>
      <rPr>
        <b/>
        <sz val="8"/>
        <rFont val="Arial"/>
        <family val="2"/>
      </rPr>
      <t>Klasse IIb</t>
    </r>
    <r>
      <rPr>
        <sz val="8"/>
        <rFont val="Arial"/>
        <family val="2"/>
      </rPr>
      <t xml:space="preserve">
zugeordnet.</t>
    </r>
  </si>
  <si>
    <r>
      <t xml:space="preserve">Alle aktiven Produkte, die dazu bestimmt sind, Arzneimittel, Körperflüssigkeiten
oder andere Stoffe an den Körper abzugeben und/oder aus dem
Körper zu entfernen, werden der </t>
    </r>
    <r>
      <rPr>
        <b/>
        <sz val="8"/>
        <rFont val="Arial"/>
        <family val="2"/>
      </rPr>
      <t>Klasse IIa</t>
    </r>
    <r>
      <rPr>
        <sz val="8"/>
        <rFont val="Arial"/>
        <family val="2"/>
      </rPr>
      <t xml:space="preserve"> zugeordnet,</t>
    </r>
  </si>
  <si>
    <r>
      <t xml:space="preserve">es sei denn, daß die Vorgehensweise
— unter Berücksichtigung der Art der betreffenden Stoffe, des betreffenden
Körperteils und der Art der Anwendung eine potentielle Gefährdung
darstellt; in diesem Fall werden sie der </t>
    </r>
    <r>
      <rPr>
        <b/>
        <sz val="8"/>
        <rFont val="Arial"/>
        <family val="2"/>
      </rPr>
      <t>Klasse IIb</t>
    </r>
    <r>
      <rPr>
        <sz val="8"/>
        <rFont val="Arial"/>
        <family val="2"/>
      </rPr>
      <t xml:space="preserve"> zugeordnet.</t>
    </r>
  </si>
  <si>
    <r>
      <t xml:space="preserve">Alle Produkte, zu deren Bestandteilen ein Stoff gehört, der bei gesonderter
Verwendung als Arzneimittel im Sinne des Artikels 1 der Richtlinie
2001/83/EG angesehen werden kann und der ergänzend zur Wirkung
der Produkte auf den menschlichen Körper einwirken kann, werden
der </t>
    </r>
    <r>
      <rPr>
        <b/>
        <sz val="8"/>
        <rFont val="Arial"/>
        <family val="2"/>
      </rPr>
      <t>Klasse III</t>
    </r>
    <r>
      <rPr>
        <sz val="8"/>
        <rFont val="Arial"/>
        <family val="2"/>
      </rPr>
      <t xml:space="preserve"> zugeordnet.</t>
    </r>
  </si>
  <si>
    <r>
      <t xml:space="preserve">Alle Produkte, die als festen Bestandteil ein Derivat aus menschlichem Blut
enthalten, werden der </t>
    </r>
    <r>
      <rPr>
        <b/>
        <sz val="8"/>
        <rFont val="Arial"/>
        <family val="2"/>
      </rPr>
      <t>Klasse III</t>
    </r>
    <r>
      <rPr>
        <sz val="8"/>
        <rFont val="Arial"/>
        <family val="2"/>
      </rPr>
      <t xml:space="preserve"> zugeordnet.</t>
    </r>
  </si>
  <si>
    <r>
      <t xml:space="preserve">Alle Produkte, die zur Empfängnisverhütung oder zum Schutz vor der
Übertragung von sexuell übertragbaren Krankheiten eingesetzt werden sollen,
werden der </t>
    </r>
    <r>
      <rPr>
        <b/>
        <sz val="8"/>
        <rFont val="Arial"/>
        <family val="2"/>
      </rPr>
      <t>Klasse IIb</t>
    </r>
    <r>
      <rPr>
        <sz val="8"/>
        <rFont val="Arial"/>
        <family val="2"/>
      </rPr>
      <t xml:space="preserve"> zugeordnet,</t>
    </r>
  </si>
  <si>
    <r>
      <t xml:space="preserve">es sei denn, es handelt sich um
implantierbare Produkte oder um invasive Produkte zur langzeitigen Anwendung;
in diesem Fall werden sie der </t>
    </r>
    <r>
      <rPr>
        <b/>
        <sz val="8"/>
        <rFont val="Arial"/>
        <family val="2"/>
      </rPr>
      <t>Klasse III</t>
    </r>
    <r>
      <rPr>
        <sz val="8"/>
        <rFont val="Arial"/>
        <family val="2"/>
      </rPr>
      <t xml:space="preserve"> zugeordnet.</t>
    </r>
  </si>
  <si>
    <r>
      <t xml:space="preserve">Alle Produkte, die speziell zum Desinfizieren, Reinigen, Abspülen oder
gegebenenfalls Hydratisieren von Kontaktlinsen bestimmt sind, werden
der </t>
    </r>
    <r>
      <rPr>
        <b/>
        <sz val="8"/>
        <rFont val="Arial"/>
        <family val="2"/>
      </rPr>
      <t>Klasse IIb</t>
    </r>
    <r>
      <rPr>
        <sz val="8"/>
        <rFont val="Arial"/>
        <family val="2"/>
      </rPr>
      <t xml:space="preserve"> zugeordnet.</t>
    </r>
  </si>
  <si>
    <r>
      <t xml:space="preserve">Alle Produkte, die speziell zum Desinfizieren von Produkten bestimmt sind,
werden der </t>
    </r>
    <r>
      <rPr>
        <b/>
        <sz val="8"/>
        <rFont val="Arial"/>
        <family val="2"/>
      </rPr>
      <t>Klasse IIa</t>
    </r>
    <r>
      <rPr>
        <sz val="8"/>
        <rFont val="Arial"/>
        <family val="2"/>
      </rPr>
      <t xml:space="preserve"> zugeordnet.</t>
    </r>
  </si>
  <si>
    <r>
      <t xml:space="preserve">Es sei denn, sie sind speziell dazu
bestimmt, invasive Produkte zu desinfizieren; in diesem Fall werden sie der
</t>
    </r>
    <r>
      <rPr>
        <b/>
        <sz val="8"/>
        <rFont val="Arial"/>
        <family val="2"/>
      </rPr>
      <t>Klasse IIb</t>
    </r>
    <r>
      <rPr>
        <sz val="8"/>
        <rFont val="Arial"/>
        <family val="2"/>
      </rPr>
      <t xml:space="preserve"> zugeordnet.</t>
    </r>
  </si>
  <si>
    <r>
      <t xml:space="preserve">Produkte, die speziell für die Aufzeichnung von Röntgendiagnosebildern
bestimmt sind, werden der </t>
    </r>
    <r>
      <rPr>
        <b/>
        <sz val="8"/>
        <rFont val="Arial"/>
        <family val="2"/>
      </rPr>
      <t>Klasse IIa</t>
    </r>
    <r>
      <rPr>
        <sz val="8"/>
        <rFont val="Arial"/>
        <family val="2"/>
      </rPr>
      <t xml:space="preserve"> zugeordnet.</t>
    </r>
  </si>
  <si>
    <r>
      <t xml:space="preserve">Alle Produkte, die unter Verwendung von abgetöteten tierischen Geweben
oder Folgeerzeugnissen hergestellt wurden, werden der </t>
    </r>
    <r>
      <rPr>
        <b/>
        <sz val="8"/>
        <rFont val="Arial"/>
        <family val="2"/>
      </rPr>
      <t>Klasse III</t>
    </r>
    <r>
      <rPr>
        <sz val="8"/>
        <rFont val="Arial"/>
        <family val="2"/>
      </rPr>
      <t xml:space="preserve"> zugeordnet,
es sei denn, diese Produkte sind dazu bestimmt, nur mit unversehrter
Haut in Berührung zu kommen.</t>
    </r>
  </si>
  <si>
    <r>
      <t xml:space="preserve">Abweichend von anderen Regeln werden Blutbeutel der </t>
    </r>
    <r>
      <rPr>
        <b/>
        <sz val="8"/>
        <rFont val="Arial"/>
        <family val="2"/>
      </rPr>
      <t>Klasse IIb</t>
    </r>
    <r>
      <rPr>
        <sz val="8"/>
        <rFont val="Arial"/>
        <family val="2"/>
      </rPr>
      <t xml:space="preserve"> zugeordnet.</t>
    </r>
  </si>
  <si>
    <r>
      <t xml:space="preserve">Alle anderen aktiven Produkte werden der </t>
    </r>
    <r>
      <rPr>
        <b/>
        <sz val="8"/>
        <rFont val="Arial"/>
        <family val="2"/>
      </rPr>
      <t>Klasse I</t>
    </r>
    <r>
      <rPr>
        <sz val="8"/>
        <rFont val="Arial"/>
        <family val="2"/>
      </rPr>
      <t xml:space="preserve"> zugeordnet.</t>
    </r>
  </si>
  <si>
    <t>Regel 1</t>
  </si>
  <si>
    <t>Regel 2.1</t>
  </si>
  <si>
    <t>Regel 2.2</t>
  </si>
  <si>
    <t>Regel 2.3</t>
  </si>
  <si>
    <t>Regel 3.1</t>
  </si>
  <si>
    <t>Regel 3.2</t>
  </si>
  <si>
    <t>Regel 4.1</t>
  </si>
  <si>
    <t>Regel 4.2</t>
  </si>
  <si>
    <t>Regel 4.3</t>
  </si>
  <si>
    <t>Regel 5.1</t>
  </si>
  <si>
    <t>Regel 5.2.1</t>
  </si>
  <si>
    <t>Regel 5.2.2</t>
  </si>
  <si>
    <t>Regel 5.3.1</t>
  </si>
  <si>
    <t>Regel 5.4</t>
  </si>
  <si>
    <t>Regel 6.1</t>
  </si>
  <si>
    <t>Regel 6.2</t>
  </si>
  <si>
    <t>Regel 6.3</t>
  </si>
  <si>
    <t>Regel 6.4</t>
  </si>
  <si>
    <t>Regel 6.5</t>
  </si>
  <si>
    <t>Regel 6.6</t>
  </si>
  <si>
    <t>Regel 6.7</t>
  </si>
  <si>
    <t>Regel 7.1</t>
  </si>
  <si>
    <t>Regel 7.2</t>
  </si>
  <si>
    <t>Regel 7.3</t>
  </si>
  <si>
    <t>Regel 7.4</t>
  </si>
  <si>
    <t>Regel 7.5</t>
  </si>
  <si>
    <t>Regel 7.6</t>
  </si>
  <si>
    <t>Regel 8.1</t>
  </si>
  <si>
    <t>Regel 8.2</t>
  </si>
  <si>
    <t>Regel 8.3</t>
  </si>
  <si>
    <t>Regel 8.4</t>
  </si>
  <si>
    <t>Regel 8.5</t>
  </si>
  <si>
    <t>Regel 8 D1</t>
  </si>
  <si>
    <t>Regel 8 D2</t>
  </si>
  <si>
    <t>Regel 9.1</t>
  </si>
  <si>
    <t>Regel 9.2</t>
  </si>
  <si>
    <t>Regel 9.3</t>
  </si>
  <si>
    <t>Regel 10.1</t>
  </si>
  <si>
    <t>Regel 10.2</t>
  </si>
  <si>
    <t>Regel 10.3.1</t>
  </si>
  <si>
    <t>Regel 10.3.2</t>
  </si>
  <si>
    <t>Regel 10.4</t>
  </si>
  <si>
    <t>Regel 11.1</t>
  </si>
  <si>
    <t>Regel 11.2</t>
  </si>
  <si>
    <t>Regel 12</t>
  </si>
  <si>
    <t>Regel 13.1</t>
  </si>
  <si>
    <t>Regel 13.2</t>
  </si>
  <si>
    <t>Regel 14.1</t>
  </si>
  <si>
    <t>Regel 14.2</t>
  </si>
  <si>
    <t>Regel 15.1</t>
  </si>
  <si>
    <t>Regel 15.2.1</t>
  </si>
  <si>
    <t>Regel 15.2.2</t>
  </si>
  <si>
    <t>Regel 16</t>
  </si>
  <si>
    <t>Regel 17</t>
  </si>
  <si>
    <t>Regel 18</t>
  </si>
  <si>
    <t>Klassifizierungsregeln nach Anhang IX der Richtlinie 93/42/EWG</t>
  </si>
  <si>
    <t>AIMD 0200</t>
  </si>
  <si>
    <r>
      <t xml:space="preserve">ZLG 0004 </t>
    </r>
    <r>
      <rPr>
        <sz val="8"/>
        <color rgb="FFFF0000"/>
        <rFont val="Arial"/>
        <family val="2"/>
      </rPr>
      <t>neu</t>
    </r>
  </si>
  <si>
    <r>
      <t xml:space="preserve">ZLG 0005 </t>
    </r>
    <r>
      <rPr>
        <sz val="8"/>
        <color rgb="FFFF0000"/>
        <rFont val="Arial"/>
        <family val="2"/>
      </rPr>
      <t>neu</t>
    </r>
  </si>
  <si>
    <t>not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</si>
</sst>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i/>
      <sz val="8"/>
      <name val="Arial"/>
      <family val="2"/>
    </font>
    <font>
      <b/>
      <sz val="8"/>
      <name val="Arial"/>
      <family val="2"/>
    </font>
    <font>
      <sz val="8"/>
      <color indexed="81"/>
      <name val="Tahoma"/>
      <family val="2"/>
    </font>
    <font>
      <b/>
      <sz val="8"/>
      <color indexed="81"/>
      <name val="Tahoma"/>
      <family val="2"/>
    </font>
    <font>
      <sz val="9"/>
      <color indexed="81"/>
      <name val="Tahoma"/>
      <family val="2"/>
    </font>
    <font>
      <sz val="10"/>
      <name val="Arial"/>
      <family val="2"/>
    </font>
    <font>
      <sz val="8"/>
      <color theme="1"/>
      <name val="Arial"/>
      <family val="2"/>
    </font>
    <font>
      <sz val="11"/>
      <color theme="1"/>
      <name val="Arial"/>
      <family val="2"/>
    </font>
    <font>
      <b/>
      <sz val="8"/>
      <color theme="1"/>
      <name val="Arial"/>
      <family val="2"/>
    </font>
    <font>
      <sz val="11"/>
      <name val="Calibri"/>
      <family val="2"/>
      <scheme val="minor"/>
    </font>
    <font>
      <sz val="11"/>
      <color rgb="FF0070C0"/>
      <name val="Arial"/>
      <family val="2"/>
    </font>
    <font>
      <sz val="8"/>
      <color rgb="FFFF0000"/>
      <name val="Arial"/>
      <family val="2"/>
    </font>
    <font>
      <b/>
      <sz val="16"/>
      <color rgb="FF0070C0"/>
      <name val="Arial"/>
      <family val="2"/>
    </font>
    <font>
      <u/>
      <sz val="8"/>
      <name val="Arial"/>
      <family val="2"/>
    </font>
    <font>
      <sz val="6"/>
      <name val="Arial"/>
      <family val="2"/>
    </font>
    <font>
      <b/>
      <sz val="10"/>
      <name val="Arial"/>
      <family val="2"/>
    </font>
    <font>
      <b/>
      <u/>
      <sz val="8"/>
      <name val="Arial"/>
      <family val="2"/>
    </font>
    <font>
      <sz val="10"/>
      <color theme="1"/>
      <name val="Arial"/>
      <family val="2"/>
    </font>
    <font>
      <b/>
      <sz val="8"/>
      <color rgb="FFFF0000"/>
      <name val="Arial"/>
      <family val="2"/>
    </font>
    <font>
      <sz val="9"/>
      <color indexed="81"/>
      <name val="Segoe UI"/>
      <family val="2"/>
    </font>
    <font>
      <b/>
      <sz val="9"/>
      <color indexed="81"/>
      <name val="Segoe UI"/>
      <family val="2"/>
    </font>
    <font>
      <u/>
      <sz val="9"/>
      <color indexed="81"/>
      <name val="Segoe UI"/>
      <family val="2"/>
    </font>
    <font>
      <b/>
      <sz val="9"/>
      <color indexed="10"/>
      <name val="Segoe UI"/>
      <family val="2"/>
    </font>
    <font>
      <b/>
      <sz val="12"/>
      <color theme="1"/>
      <name val="Arial"/>
      <family val="2"/>
    </font>
    <font>
      <b/>
      <sz val="11"/>
      <name val="Arial"/>
      <family val="2"/>
    </font>
    <font>
      <b/>
      <sz val="9"/>
      <color indexed="81"/>
      <name val="Tahoma"/>
      <family val="2"/>
    </font>
    <font>
      <sz val="8"/>
      <color theme="1" tint="0.499984740745262"/>
      <name val="Arial"/>
      <family val="2"/>
    </font>
    <font>
      <b/>
      <sz val="16"/>
      <color theme="0"/>
      <name val="Arial"/>
      <family val="2"/>
    </font>
    <font>
      <b/>
      <u/>
      <sz val="16"/>
      <color theme="0"/>
      <name val="Arial"/>
      <family val="2"/>
    </font>
    <font>
      <b/>
      <sz val="14"/>
      <color theme="0"/>
      <name val="Arial"/>
      <family val="2"/>
    </font>
    <font>
      <b/>
      <u/>
      <sz val="14"/>
      <color theme="0"/>
      <name val="Arial"/>
      <family val="2"/>
    </font>
  </fonts>
  <fills count="34">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mediumGray">
        <fgColor indexed="42"/>
      </patternFill>
    </fill>
    <fill>
      <patternFill patternType="mediumGray">
        <fgColor indexed="43"/>
      </patternFill>
    </fill>
    <fill>
      <patternFill patternType="solid">
        <fgColor indexed="46"/>
        <bgColor indexed="64"/>
      </patternFill>
    </fill>
    <fill>
      <patternFill patternType="mediumGray">
        <fgColor indexed="46"/>
      </patternFill>
    </fill>
    <fill>
      <patternFill patternType="solid">
        <fgColor rgb="FFFFFF99"/>
        <bgColor indexed="64"/>
      </patternFill>
    </fill>
    <fill>
      <patternFill patternType="solid">
        <fgColor theme="3" tint="0.79998168889431442"/>
        <bgColor indexed="64"/>
      </patternFill>
    </fill>
    <fill>
      <patternFill patternType="darkUp">
        <fgColor rgb="FFFF0000"/>
      </patternFill>
    </fill>
    <fill>
      <patternFill patternType="darkUp">
        <fgColor rgb="FFFF0000"/>
        <bgColor indexed="44"/>
      </patternFill>
    </fill>
    <fill>
      <patternFill patternType="solid">
        <fgColor rgb="FFFFC000"/>
        <bgColor indexed="64"/>
      </patternFill>
    </fill>
    <fill>
      <patternFill patternType="solid">
        <fgColor indexed="47"/>
        <bgColor indexed="64"/>
      </patternFill>
    </fill>
    <fill>
      <patternFill patternType="darkUp">
        <fgColor indexed="10"/>
        <bgColor indexed="43"/>
      </patternFill>
    </fill>
    <fill>
      <patternFill patternType="darkUp">
        <fgColor indexed="10"/>
        <bgColor indexed="47"/>
      </patternFill>
    </fill>
    <fill>
      <patternFill patternType="darkUp">
        <fgColor rgb="FFFF0000"/>
        <bgColor theme="9" tint="0.59996337778862885"/>
      </patternFill>
    </fill>
    <fill>
      <patternFill patternType="darkUp">
        <fgColor rgb="FFFF0000"/>
        <bgColor indexed="47"/>
      </patternFill>
    </fill>
    <fill>
      <patternFill patternType="darkUp">
        <fgColor rgb="FFFF0000"/>
        <bgColor auto="1"/>
      </patternFill>
    </fill>
    <fill>
      <patternFill patternType="darkUp">
        <fgColor rgb="FFFF0000"/>
        <bgColor indexed="43"/>
      </patternFill>
    </fill>
    <fill>
      <patternFill patternType="darkUp">
        <fgColor rgb="FFFF0000"/>
        <bgColor indexed="42"/>
      </patternFill>
    </fill>
    <fill>
      <patternFill patternType="solid">
        <fgColor indexed="65"/>
        <bgColor rgb="FFFF0000"/>
      </patternFill>
    </fill>
    <fill>
      <patternFill patternType="solid">
        <fgColor rgb="FFFF9900"/>
        <bgColor indexed="64"/>
      </patternFill>
    </fill>
    <fill>
      <patternFill patternType="solid">
        <fgColor rgb="FFFF9900"/>
        <bgColor rgb="FFFF0000"/>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CFFCC"/>
        <bgColor indexed="64"/>
      </patternFill>
    </fill>
    <fill>
      <patternFill patternType="solid">
        <fgColor rgb="FF4D30F8"/>
        <bgColor indexed="64"/>
      </patternFill>
    </fill>
    <fill>
      <patternFill patternType="solid">
        <fgColor theme="0" tint="-0.499984740745262"/>
        <bgColor indexed="64"/>
      </patternFill>
    </fill>
    <fill>
      <patternFill patternType="solid">
        <fgColor theme="9" tint="0.79998168889431442"/>
        <bgColor indexed="64"/>
      </patternFill>
    </fill>
  </fills>
  <borders count="107">
    <border>
      <left/>
      <right/>
      <top/>
      <bottom/>
      <diagonal/>
    </border>
    <border>
      <left/>
      <right/>
      <top style="medium">
        <color indexed="64"/>
      </top>
      <bottom style="medium">
        <color indexed="64"/>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theme="0" tint="-0.24994659260841701"/>
      </top>
      <bottom style="medium">
        <color auto="1"/>
      </bottom>
      <diagonal/>
    </border>
    <border>
      <left/>
      <right/>
      <top style="thin">
        <color theme="0" tint="-0.24994659260841701"/>
      </top>
      <bottom/>
      <diagonal/>
    </border>
    <border>
      <left/>
      <right/>
      <top style="thin">
        <color indexed="64"/>
      </top>
      <bottom style="thin">
        <color theme="0" tint="-0.24994659260841701"/>
      </bottom>
      <diagonal/>
    </border>
    <border>
      <left/>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right style="thin">
        <color indexed="64"/>
      </right>
      <top style="thin">
        <color theme="0" tint="-0.24994659260841701"/>
      </top>
      <bottom style="thin">
        <color indexed="64"/>
      </bottom>
      <diagonal/>
    </border>
    <border>
      <left style="thin">
        <color indexed="64"/>
      </left>
      <right/>
      <top/>
      <bottom style="thin">
        <color indexed="64"/>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thin">
        <color indexed="64"/>
      </left>
      <right/>
      <top style="thin">
        <color theme="0" tint="-0.24994659260841701"/>
      </top>
      <bottom style="thin">
        <color indexed="64"/>
      </bottom>
      <diagonal/>
    </border>
    <border>
      <left/>
      <right style="medium">
        <color indexed="64"/>
      </right>
      <top style="thin">
        <color theme="0" tint="-0.24994659260841701"/>
      </top>
      <bottom style="thin">
        <color indexed="64"/>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right style="medium">
        <color indexed="64"/>
      </right>
      <top style="thin">
        <color theme="0" tint="-0.24994659260841701"/>
      </top>
      <bottom/>
      <diagonal/>
    </border>
    <border>
      <left style="thin">
        <color indexed="64"/>
      </left>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right style="medium">
        <color indexed="64"/>
      </right>
      <top style="thin">
        <color indexed="64"/>
      </top>
      <bottom style="thin">
        <color theme="0" tint="-0.24994659260841701"/>
      </bottom>
      <diagonal/>
    </border>
    <border>
      <left style="thin">
        <color indexed="64"/>
      </left>
      <right/>
      <top style="thin">
        <color theme="0" tint="-0.24994659260841701"/>
      </top>
      <bottom style="medium">
        <color indexed="64"/>
      </bottom>
      <diagonal/>
    </border>
    <border>
      <left/>
      <right style="thin">
        <color indexed="64"/>
      </right>
      <top style="thin">
        <color theme="0" tint="-0.24994659260841701"/>
      </top>
      <bottom style="medium">
        <color indexed="64"/>
      </bottom>
      <diagonal/>
    </border>
    <border>
      <left/>
      <right/>
      <top/>
      <bottom style="thin">
        <color theme="0" tint="-0.24994659260841701"/>
      </bottom>
      <diagonal/>
    </border>
    <border>
      <left style="thin">
        <color theme="1"/>
      </left>
      <right style="thin">
        <color theme="1"/>
      </right>
      <top style="thin">
        <color indexed="64"/>
      </top>
      <bottom style="thin">
        <color theme="0" tint="-0.24994659260841701"/>
      </bottom>
      <diagonal/>
    </border>
    <border>
      <left style="thin">
        <color theme="1"/>
      </left>
      <right style="thin">
        <color theme="1"/>
      </right>
      <top style="thin">
        <color theme="0" tint="-0.24994659260841701"/>
      </top>
      <bottom style="medium">
        <color indexed="64"/>
      </bottom>
      <diagonal/>
    </border>
    <border>
      <left style="thin">
        <color theme="1"/>
      </left>
      <right style="medium">
        <color theme="1"/>
      </right>
      <top style="thin">
        <color indexed="64"/>
      </top>
      <bottom style="thin">
        <color theme="0" tint="-0.24994659260841701"/>
      </bottom>
      <diagonal/>
    </border>
    <border>
      <left style="thin">
        <color theme="1"/>
      </left>
      <right style="medium">
        <color theme="1"/>
      </right>
      <top style="thin">
        <color theme="0" tint="-0.24994659260841701"/>
      </top>
      <bottom style="medium">
        <color indexed="64"/>
      </bottom>
      <diagonal/>
    </border>
    <border>
      <left style="thin">
        <color indexed="64"/>
      </left>
      <right style="thin">
        <color indexed="64"/>
      </right>
      <top style="thin">
        <color indexed="64"/>
      </top>
      <bottom style="thin">
        <color theme="0" tint="-0.24994659260841701"/>
      </bottom>
      <diagonal/>
    </border>
    <border>
      <left style="thin">
        <color indexed="64"/>
      </left>
      <right style="medium">
        <color indexed="64"/>
      </right>
      <top style="thin">
        <color indexed="64"/>
      </top>
      <bottom style="thin">
        <color theme="0" tint="-0.24994659260841701"/>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tint="-0.499984740745262"/>
      </left>
      <right/>
      <top style="thin">
        <color theme="0" tint="-0.499984740745262"/>
      </top>
      <bottom style="thin">
        <color theme="0"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top style="thin">
        <color theme="0" tint="-0.499984740745262"/>
      </top>
      <bottom style="thin">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right style="thin">
        <color theme="0" tint="-0.499984740745262"/>
      </right>
      <top style="thin">
        <color theme="1" tint="0.499984740745262"/>
      </top>
      <bottom/>
      <diagonal/>
    </border>
    <border>
      <left style="thin">
        <color theme="0" tint="-0.499984740745262"/>
      </left>
      <right style="thin">
        <color theme="0" tint="-0.499984740745262"/>
      </right>
      <top style="thin">
        <color theme="1"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1" tint="0.499984740745262"/>
      </bottom>
      <diagonal/>
    </border>
    <border>
      <left style="thin">
        <color theme="0" tint="-0.499984740745262"/>
      </left>
      <right style="thin">
        <color theme="0" tint="-0.499984740745262"/>
      </right>
      <top/>
      <bottom style="thin">
        <color theme="1" tint="0.499984740745262"/>
      </bottom>
      <diagonal/>
    </border>
    <border>
      <left style="thin">
        <color theme="0" tint="-0.499984740745262"/>
      </left>
      <right/>
      <top style="thin">
        <color theme="0"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s>
  <cellStyleXfs count="34">
    <xf numFmtId="0" fontId="0" fillId="0" borderId="0"/>
    <xf numFmtId="0" fontId="7" fillId="0" borderId="0"/>
    <xf numFmtId="0" fontId="14" fillId="0" borderId="0"/>
    <xf numFmtId="0" fontId="7" fillId="0" borderId="0"/>
    <xf numFmtId="0" fontId="14" fillId="0" borderId="0"/>
    <xf numFmtId="0" fontId="14" fillId="0" borderId="0"/>
    <xf numFmtId="0" fontId="6" fillId="0" borderId="0"/>
    <xf numFmtId="0" fontId="6"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6" fillId="0" borderId="0"/>
    <xf numFmtId="0" fontId="2" fillId="0" borderId="0"/>
    <xf numFmtId="0" fontId="1" fillId="0" borderId="0"/>
    <xf numFmtId="0" fontId="16" fillId="0" borderId="0"/>
    <xf numFmtId="9" fontId="1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19">
    <xf numFmtId="0" fontId="0" fillId="0" borderId="0" xfId="0"/>
    <xf numFmtId="0" fontId="8" fillId="0" borderId="0" xfId="0" applyFont="1" applyProtection="1">
      <protection hidden="1"/>
    </xf>
    <xf numFmtId="0" fontId="9" fillId="0" borderId="0" xfId="1" applyFont="1" applyFill="1" applyBorder="1" applyAlignment="1" applyProtection="1">
      <alignment vertical="top"/>
    </xf>
    <xf numFmtId="0" fontId="9" fillId="0" borderId="0" xfId="1" applyFont="1" applyFill="1" applyBorder="1" applyAlignment="1" applyProtection="1">
      <alignment horizontal="left" vertical="top"/>
    </xf>
    <xf numFmtId="0" fontId="10" fillId="0" borderId="0" xfId="1" applyFont="1" applyFill="1" applyBorder="1" applyAlignment="1" applyProtection="1">
      <alignment horizontal="center" vertical="center" textRotation="90"/>
    </xf>
    <xf numFmtId="0" fontId="10" fillId="0" borderId="0" xfId="1" applyFont="1" applyFill="1" applyBorder="1" applyAlignment="1" applyProtection="1">
      <alignment horizontal="center" vertical="center" textRotation="90" wrapText="1"/>
    </xf>
    <xf numFmtId="0" fontId="10" fillId="0" borderId="0" xfId="1" applyFont="1" applyFill="1" applyBorder="1" applyAlignment="1" applyProtection="1">
      <alignment horizontal="center" vertical="center"/>
    </xf>
    <xf numFmtId="0" fontId="10" fillId="0" borderId="0" xfId="1" applyFont="1" applyFill="1" applyBorder="1" applyAlignment="1" applyProtection="1">
      <alignment vertical="center"/>
    </xf>
    <xf numFmtId="0" fontId="10" fillId="0" borderId="1" xfId="1" applyFont="1" applyFill="1" applyBorder="1" applyAlignment="1" applyProtection="1">
      <alignment vertical="center" textRotation="90"/>
    </xf>
    <xf numFmtId="0" fontId="15" fillId="0" borderId="0" xfId="1" applyFont="1" applyFill="1" applyBorder="1" applyAlignment="1" applyProtection="1">
      <alignment vertical="top"/>
    </xf>
    <xf numFmtId="0" fontId="15" fillId="0" borderId="0" xfId="1" applyFont="1" applyFill="1" applyBorder="1" applyAlignment="1" applyProtection="1">
      <alignment horizontal="left" vertical="top"/>
    </xf>
    <xf numFmtId="0" fontId="15" fillId="0" borderId="0" xfId="1" applyFont="1" applyFill="1" applyBorder="1" applyAlignment="1" applyProtection="1">
      <alignment horizontal="center" vertical="center" textRotation="90"/>
    </xf>
    <xf numFmtId="0" fontId="10" fillId="0" borderId="0" xfId="1" applyFont="1" applyFill="1" applyBorder="1" applyAlignment="1" applyProtection="1">
      <alignment horizontal="center"/>
    </xf>
    <xf numFmtId="0" fontId="8" fillId="0" borderId="0" xfId="0" applyFont="1" applyProtection="1"/>
    <xf numFmtId="0" fontId="0" fillId="0" borderId="0" xfId="0"/>
    <xf numFmtId="0" fontId="8" fillId="0" borderId="75" xfId="0" applyFont="1" applyBorder="1" applyAlignment="1" applyProtection="1">
      <alignment wrapText="1"/>
    </xf>
    <xf numFmtId="0" fontId="8" fillId="0" borderId="75" xfId="0" applyFont="1" applyBorder="1" applyAlignment="1" applyProtection="1">
      <alignment vertical="top" wrapText="1"/>
    </xf>
    <xf numFmtId="0" fontId="23" fillId="10" borderId="75" xfId="0" applyFont="1" applyFill="1" applyBorder="1" applyAlignment="1" applyProtection="1">
      <alignment horizontal="center" vertical="center" wrapText="1"/>
    </xf>
    <xf numFmtId="0" fontId="8" fillId="2" borderId="75" xfId="0" applyFont="1" applyFill="1" applyBorder="1" applyAlignment="1" applyProtection="1">
      <alignment horizontal="center" vertical="top" wrapText="1"/>
    </xf>
    <xf numFmtId="0" fontId="10" fillId="2" borderId="75" xfId="0" applyFont="1" applyFill="1" applyBorder="1" applyAlignment="1" applyProtection="1">
      <alignment horizontal="center" vertical="top" wrapText="1"/>
    </xf>
    <xf numFmtId="0" fontId="32" fillId="0" borderId="0" xfId="22" applyFont="1" applyFill="1" applyBorder="1" applyAlignment="1" applyProtection="1">
      <alignment vertical="top" wrapText="1"/>
    </xf>
    <xf numFmtId="0" fontId="26" fillId="0" borderId="0" xfId="22" applyFont="1" applyBorder="1" applyAlignment="1" applyProtection="1">
      <alignment vertical="top" wrapText="1"/>
    </xf>
    <xf numFmtId="0" fontId="2" fillId="0" borderId="0" xfId="22" applyProtection="1">
      <protection locked="0"/>
    </xf>
    <xf numFmtId="0" fontId="33" fillId="0" borderId="8" xfId="22" applyFont="1" applyBorder="1" applyAlignment="1" applyProtection="1">
      <alignment vertical="center" wrapText="1"/>
      <protection locked="0"/>
    </xf>
    <xf numFmtId="0" fontId="10" fillId="0" borderId="8" xfId="22" applyFont="1" applyBorder="1" applyAlignment="1" applyProtection="1">
      <alignment vertical="center" wrapText="1"/>
      <protection locked="0"/>
    </xf>
    <xf numFmtId="0" fontId="10" fillId="28" borderId="8" xfId="22" applyFont="1" applyFill="1" applyBorder="1" applyAlignment="1" applyProtection="1">
      <alignment vertical="center" wrapText="1"/>
      <protection locked="0"/>
    </xf>
    <xf numFmtId="0" fontId="10" fillId="28" borderId="8" xfId="22" applyFont="1" applyFill="1" applyBorder="1" applyAlignment="1" applyProtection="1">
      <alignment vertical="center"/>
      <protection locked="0"/>
    </xf>
    <xf numFmtId="0" fontId="8" fillId="0" borderId="8" xfId="22" applyFont="1" applyFill="1" applyBorder="1" applyAlignment="1" applyProtection="1">
      <alignment vertical="center" wrapText="1"/>
      <protection locked="0"/>
    </xf>
    <xf numFmtId="0" fontId="8" fillId="0" borderId="8" xfId="22" applyFont="1" applyFill="1" applyBorder="1" applyAlignment="1" applyProtection="1">
      <alignment vertical="center"/>
      <protection locked="0"/>
    </xf>
    <xf numFmtId="0" fontId="8" fillId="28" borderId="8" xfId="22" applyFont="1" applyFill="1" applyBorder="1" applyAlignment="1" applyProtection="1">
      <alignment vertical="center"/>
      <protection locked="0"/>
    </xf>
    <xf numFmtId="0" fontId="8" fillId="0" borderId="8" xfId="22" applyFont="1" applyBorder="1" applyAlignment="1" applyProtection="1">
      <alignment vertical="center" wrapText="1"/>
      <protection locked="0"/>
    </xf>
    <xf numFmtId="0" fontId="8" fillId="0" borderId="8" xfId="22" applyFont="1" applyBorder="1" applyAlignment="1" applyProtection="1">
      <alignment vertical="center"/>
      <protection locked="0"/>
    </xf>
    <xf numFmtId="0" fontId="8" fillId="26" borderId="8" xfId="22" applyFont="1" applyFill="1" applyBorder="1" applyAlignment="1" applyProtection="1">
      <alignment vertical="center"/>
      <protection locked="0"/>
    </xf>
    <xf numFmtId="0" fontId="18" fillId="0" borderId="0" xfId="22" applyFont="1" applyProtection="1">
      <protection locked="0"/>
    </xf>
    <xf numFmtId="0" fontId="2" fillId="0" borderId="0" xfId="22" applyAlignment="1" applyProtection="1">
      <alignment wrapText="1"/>
    </xf>
    <xf numFmtId="0" fontId="2" fillId="0" borderId="0" xfId="22" applyProtection="1"/>
    <xf numFmtId="0" fontId="15" fillId="0" borderId="8" xfId="22" applyFont="1" applyFill="1" applyBorder="1" applyAlignment="1" applyProtection="1">
      <alignment vertical="center" wrapText="1"/>
      <protection locked="0"/>
    </xf>
    <xf numFmtId="0" fontId="15" fillId="0" borderId="8" xfId="22" applyFont="1" applyFill="1" applyBorder="1" applyAlignment="1" applyProtection="1">
      <alignment vertical="center"/>
      <protection locked="0"/>
    </xf>
    <xf numFmtId="0" fontId="2" fillId="0" borderId="0" xfId="22" applyFont="1" applyProtection="1">
      <protection locked="0"/>
    </xf>
    <xf numFmtId="0" fontId="8" fillId="29" borderId="8" xfId="22" applyFont="1" applyFill="1" applyBorder="1" applyAlignment="1" applyProtection="1">
      <alignment vertical="center"/>
      <protection locked="0"/>
    </xf>
    <xf numFmtId="0" fontId="8" fillId="2" borderId="83" xfId="0" applyFont="1" applyFill="1" applyBorder="1" applyAlignment="1" applyProtection="1">
      <alignment horizontal="center" textRotation="90" wrapText="1"/>
    </xf>
    <xf numFmtId="0" fontId="8" fillId="27" borderId="81" xfId="0" applyFont="1" applyFill="1" applyBorder="1" applyAlignment="1" applyProtection="1">
      <alignment horizontal="center" vertical="top" wrapText="1"/>
    </xf>
    <xf numFmtId="0" fontId="8" fillId="27" borderId="84" xfId="0" applyFont="1" applyFill="1" applyBorder="1" applyAlignment="1" applyProtection="1">
      <alignment horizontal="center" vertical="top" wrapText="1"/>
    </xf>
    <xf numFmtId="0" fontId="8" fillId="0" borderId="84" xfId="0" applyFont="1" applyBorder="1" applyAlignment="1" applyProtection="1">
      <alignment wrapText="1"/>
    </xf>
    <xf numFmtId="0" fontId="8" fillId="0" borderId="84" xfId="0" applyFont="1" applyBorder="1" applyAlignment="1" applyProtection="1">
      <alignment vertical="top" wrapText="1"/>
    </xf>
    <xf numFmtId="0" fontId="32" fillId="0" borderId="0" xfId="22" applyFont="1" applyFill="1" applyBorder="1" applyAlignment="1" applyProtection="1">
      <alignment vertical="top"/>
    </xf>
    <xf numFmtId="0" fontId="8" fillId="0" borderId="87" xfId="0" applyFont="1" applyBorder="1" applyAlignment="1" applyProtection="1">
      <alignment vertical="top" wrapText="1"/>
    </xf>
    <xf numFmtId="0" fontId="8" fillId="0" borderId="0" xfId="0" applyFont="1" applyBorder="1" applyAlignment="1" applyProtection="1">
      <alignment horizontal="center" vertical="top" wrapText="1"/>
      <protection locked="0"/>
    </xf>
    <xf numFmtId="0" fontId="8" fillId="0" borderId="0" xfId="0" applyFont="1" applyBorder="1" applyAlignment="1" applyProtection="1">
      <alignment horizontal="left" vertical="top" wrapText="1"/>
      <protection locked="0"/>
    </xf>
    <xf numFmtId="164" fontId="8" fillId="0" borderId="0" xfId="0" applyNumberFormat="1" applyFont="1" applyBorder="1" applyAlignment="1" applyProtection="1">
      <alignment horizontal="center" vertical="top" wrapText="1"/>
      <protection locked="0"/>
    </xf>
    <xf numFmtId="0" fontId="8" fillId="0" borderId="0" xfId="0" applyFont="1" applyBorder="1" applyAlignment="1" applyProtection="1">
      <alignment horizontal="left" vertical="top"/>
      <protection locked="0"/>
    </xf>
    <xf numFmtId="14" fontId="8" fillId="0" borderId="0" xfId="0" applyNumberFormat="1" applyFont="1" applyBorder="1" applyAlignment="1" applyProtection="1">
      <alignment horizontal="center" vertical="top" wrapText="1"/>
      <protection locked="0"/>
    </xf>
    <xf numFmtId="0" fontId="8" fillId="0" borderId="0" xfId="0" applyFont="1" applyBorder="1" applyAlignment="1" applyProtection="1">
      <alignment vertical="top" wrapText="1"/>
    </xf>
    <xf numFmtId="0" fontId="8" fillId="0" borderId="0" xfId="0" applyFont="1" applyBorder="1" applyAlignment="1" applyProtection="1">
      <alignment wrapText="1"/>
    </xf>
    <xf numFmtId="0" fontId="10" fillId="0" borderId="0" xfId="0" applyFont="1" applyBorder="1" applyAlignment="1" applyProtection="1">
      <alignment vertical="center" wrapText="1"/>
    </xf>
    <xf numFmtId="0" fontId="23" fillId="10" borderId="88" xfId="0" applyFont="1" applyFill="1" applyBorder="1" applyAlignment="1" applyProtection="1">
      <alignment horizontal="center" vertical="center" wrapText="1"/>
    </xf>
    <xf numFmtId="0" fontId="8" fillId="2" borderId="87" xfId="0" applyFont="1" applyFill="1" applyBorder="1" applyAlignment="1" applyProtection="1">
      <alignment horizontal="center" vertical="center" wrapText="1"/>
    </xf>
    <xf numFmtId="0" fontId="10" fillId="14" borderId="87" xfId="0" applyFont="1" applyFill="1" applyBorder="1" applyAlignment="1" applyProtection="1">
      <alignment horizontal="center" vertical="center" wrapText="1"/>
    </xf>
    <xf numFmtId="0" fontId="8" fillId="10" borderId="87" xfId="0" applyFont="1" applyFill="1" applyBorder="1" applyAlignment="1" applyProtection="1">
      <alignment horizontal="center" vertical="center" textRotation="90" wrapText="1"/>
    </xf>
    <xf numFmtId="0" fontId="35" fillId="28" borderId="8" xfId="22" applyFont="1" applyFill="1" applyBorder="1" applyAlignment="1" applyProtection="1">
      <alignment vertical="center"/>
      <protection locked="0"/>
    </xf>
    <xf numFmtId="0" fontId="23" fillId="10" borderId="84" xfId="0" applyFont="1" applyFill="1" applyBorder="1" applyAlignment="1" applyProtection="1">
      <alignment horizontal="center" vertical="center" wrapText="1"/>
    </xf>
    <xf numFmtId="0" fontId="23" fillId="10" borderId="79" xfId="0" applyFont="1" applyFill="1" applyBorder="1" applyAlignment="1" applyProtection="1">
      <alignment horizontal="center" vertical="center" wrapText="1"/>
    </xf>
    <xf numFmtId="164" fontId="8" fillId="0" borderId="0" xfId="5" applyNumberFormat="1" applyFont="1" applyBorder="1" applyAlignment="1" applyProtection="1">
      <alignment horizontal="center" vertical="top" wrapText="1"/>
      <protection locked="0"/>
    </xf>
    <xf numFmtId="0" fontId="8" fillId="0" borderId="0" xfId="5" applyFont="1" applyBorder="1" applyAlignment="1" applyProtection="1">
      <alignment horizontal="center" vertical="top" wrapText="1"/>
      <protection locked="0"/>
    </xf>
    <xf numFmtId="0" fontId="8" fillId="10" borderId="91" xfId="0" applyFont="1" applyFill="1" applyBorder="1" applyAlignment="1" applyProtection="1">
      <alignment horizontal="center" vertical="center" textRotation="90" wrapText="1"/>
    </xf>
    <xf numFmtId="0" fontId="8" fillId="10" borderId="92" xfId="0" applyFont="1" applyFill="1" applyBorder="1" applyAlignment="1" applyProtection="1">
      <alignment horizontal="center" vertical="center" textRotation="90" wrapText="1"/>
    </xf>
    <xf numFmtId="0" fontId="8" fillId="27" borderId="91" xfId="0" applyFont="1" applyFill="1" applyBorder="1" applyAlignment="1" applyProtection="1">
      <alignment horizontal="center" vertical="center" textRotation="90" wrapText="1"/>
    </xf>
    <xf numFmtId="0" fontId="8" fillId="10" borderId="93" xfId="0" applyFont="1" applyFill="1" applyBorder="1" applyAlignment="1" applyProtection="1">
      <alignment horizontal="center" vertical="center" textRotation="90" wrapText="1"/>
    </xf>
    <xf numFmtId="0" fontId="8" fillId="10" borderId="94" xfId="0" applyFont="1" applyFill="1" applyBorder="1" applyAlignment="1" applyProtection="1">
      <alignment horizontal="center" vertical="center" textRotation="90" wrapText="1"/>
    </xf>
    <xf numFmtId="0" fontId="10" fillId="14" borderId="94" xfId="0" applyFont="1" applyFill="1" applyBorder="1" applyAlignment="1" applyProtection="1">
      <alignment horizontal="center" textRotation="90" wrapText="1"/>
    </xf>
    <xf numFmtId="0" fontId="8" fillId="10" borderId="103" xfId="0" applyFont="1" applyFill="1" applyBorder="1" applyAlignment="1" applyProtection="1">
      <alignment horizontal="center" vertical="center" textRotation="90" wrapText="1"/>
    </xf>
    <xf numFmtId="0" fontId="8" fillId="10" borderId="104" xfId="0" applyFont="1" applyFill="1" applyBorder="1" applyAlignment="1" applyProtection="1">
      <alignment horizontal="center" vertical="center" textRotation="90" wrapText="1"/>
    </xf>
    <xf numFmtId="0" fontId="8" fillId="10" borderId="105" xfId="0" applyFont="1" applyFill="1" applyBorder="1" applyAlignment="1" applyProtection="1">
      <alignment horizontal="center" vertical="center" textRotation="90" wrapText="1"/>
    </xf>
    <xf numFmtId="0" fontId="10" fillId="30" borderId="102" xfId="0" applyFont="1" applyFill="1" applyBorder="1" applyAlignment="1" applyProtection="1">
      <alignment horizontal="center" vertical="top" wrapText="1"/>
    </xf>
    <xf numFmtId="0" fontId="8" fillId="30" borderId="91" xfId="0" applyFont="1" applyFill="1" applyBorder="1" applyAlignment="1" applyProtection="1">
      <alignment horizontal="center" vertical="center" textRotation="90" wrapText="1"/>
    </xf>
    <xf numFmtId="0" fontId="8" fillId="0" borderId="8" xfId="23" applyFont="1" applyFill="1" applyBorder="1" applyAlignment="1" applyProtection="1">
      <alignment vertical="center"/>
      <protection locked="0"/>
    </xf>
    <xf numFmtId="0" fontId="8" fillId="26" borderId="8" xfId="23" applyFont="1" applyFill="1" applyBorder="1" applyAlignment="1" applyProtection="1">
      <alignment vertical="center"/>
      <protection locked="0"/>
    </xf>
    <xf numFmtId="0" fontId="8" fillId="0" borderId="8" xfId="23" applyFont="1" applyFill="1" applyBorder="1" applyAlignment="1" applyProtection="1">
      <alignment vertical="center" wrapText="1"/>
      <protection locked="0"/>
    </xf>
    <xf numFmtId="0" fontId="8" fillId="31" borderId="0" xfId="0" applyFont="1" applyFill="1" applyBorder="1" applyAlignment="1" applyProtection="1">
      <alignment horizontal="center" vertical="top" wrapText="1"/>
      <protection locked="0"/>
    </xf>
    <xf numFmtId="0" fontId="36" fillId="31" borderId="0" xfId="0" applyFont="1" applyFill="1" applyBorder="1" applyAlignment="1" applyProtection="1">
      <alignment horizontal="left" vertical="top"/>
      <protection locked="0"/>
    </xf>
    <xf numFmtId="0" fontId="8" fillId="31" borderId="0" xfId="0" applyFont="1" applyFill="1" applyBorder="1" applyAlignment="1" applyProtection="1">
      <alignment horizontal="left" vertical="top" wrapText="1"/>
      <protection locked="0"/>
    </xf>
    <xf numFmtId="164" fontId="8" fillId="31" borderId="0" xfId="0" applyNumberFormat="1" applyFont="1" applyFill="1" applyBorder="1" applyAlignment="1" applyProtection="1">
      <alignment horizontal="center" vertical="top" wrapText="1"/>
      <protection locked="0"/>
    </xf>
    <xf numFmtId="0" fontId="8" fillId="31" borderId="0" xfId="0" applyFont="1" applyFill="1" applyBorder="1" applyAlignment="1" applyProtection="1">
      <alignment horizontal="left" vertical="top"/>
      <protection locked="0"/>
    </xf>
    <xf numFmtId="14" fontId="8" fillId="31" borderId="0" xfId="0" applyNumberFormat="1" applyFont="1" applyFill="1" applyBorder="1" applyAlignment="1" applyProtection="1">
      <alignment horizontal="center" vertical="top" wrapText="1"/>
      <protection locked="0"/>
    </xf>
    <xf numFmtId="0" fontId="8" fillId="32" borderId="0" xfId="0" applyFont="1" applyFill="1" applyBorder="1" applyAlignment="1" applyProtection="1">
      <alignment horizontal="center" vertical="top" wrapText="1"/>
      <protection locked="0"/>
    </xf>
    <xf numFmtId="0" fontId="36" fillId="32" borderId="0" xfId="0" applyFont="1" applyFill="1" applyBorder="1" applyAlignment="1" applyProtection="1">
      <alignment horizontal="left" vertical="top"/>
      <protection locked="0"/>
    </xf>
    <xf numFmtId="0" fontId="8" fillId="32" borderId="0" xfId="0" applyFont="1" applyFill="1" applyBorder="1" applyAlignment="1" applyProtection="1">
      <alignment horizontal="left" vertical="top" wrapText="1"/>
      <protection locked="0"/>
    </xf>
    <xf numFmtId="164" fontId="8" fillId="32" borderId="0" xfId="0" applyNumberFormat="1" applyFont="1" applyFill="1" applyBorder="1" applyAlignment="1" applyProtection="1">
      <alignment horizontal="center" vertical="top" wrapText="1"/>
      <protection locked="0"/>
    </xf>
    <xf numFmtId="0" fontId="38" fillId="32" borderId="0" xfId="0" applyFont="1" applyFill="1" applyBorder="1" applyAlignment="1" applyProtection="1">
      <alignment horizontal="left" vertical="top"/>
      <protection locked="0"/>
    </xf>
    <xf numFmtId="49" fontId="8" fillId="0" borderId="106" xfId="0" applyNumberFormat="1" applyFont="1" applyBorder="1" applyAlignment="1" applyProtection="1">
      <alignment vertical="top" wrapText="1"/>
    </xf>
    <xf numFmtId="49" fontId="8" fillId="0" borderId="79" xfId="0" applyNumberFormat="1" applyFont="1" applyBorder="1" applyAlignment="1" applyProtection="1">
      <alignment vertical="top" wrapText="1"/>
    </xf>
    <xf numFmtId="49" fontId="8" fillId="0" borderId="79" xfId="0" quotePrefix="1" applyNumberFormat="1" applyFont="1" applyBorder="1" applyAlignment="1" applyProtection="1">
      <alignment vertical="top" wrapText="1"/>
    </xf>
    <xf numFmtId="0" fontId="14" fillId="0" borderId="8" xfId="0" applyFont="1" applyBorder="1"/>
    <xf numFmtId="0" fontId="14" fillId="0" borderId="8" xfId="0" applyFont="1" applyFill="1" applyBorder="1"/>
    <xf numFmtId="0" fontId="0" fillId="0" borderId="8" xfId="0" applyBorder="1"/>
    <xf numFmtId="0" fontId="8" fillId="0" borderId="8" xfId="33" applyFont="1" applyBorder="1" applyAlignment="1" applyProtection="1">
      <alignment vertical="center"/>
      <protection locked="0"/>
    </xf>
    <xf numFmtId="0" fontId="8" fillId="33" borderId="8" xfId="23" applyFont="1" applyFill="1" applyBorder="1" applyAlignment="1" applyProtection="1">
      <alignment vertical="center"/>
      <protection locked="0"/>
    </xf>
    <xf numFmtId="0" fontId="8" fillId="28" borderId="8" xfId="33" applyFont="1" applyFill="1" applyBorder="1" applyAlignment="1" applyProtection="1">
      <alignment vertical="center"/>
      <protection locked="0"/>
    </xf>
    <xf numFmtId="0" fontId="8" fillId="0" borderId="8" xfId="33" applyFont="1" applyFill="1" applyBorder="1" applyAlignment="1" applyProtection="1">
      <alignment vertical="center"/>
      <protection locked="0"/>
    </xf>
    <xf numFmtId="0" fontId="8" fillId="26" borderId="8" xfId="33" applyFont="1" applyFill="1" applyBorder="1" applyAlignment="1" applyProtection="1">
      <alignment vertical="center"/>
      <protection locked="0"/>
    </xf>
    <xf numFmtId="0" fontId="8" fillId="29" borderId="8" xfId="33" applyFont="1" applyFill="1" applyBorder="1" applyAlignment="1" applyProtection="1">
      <alignment vertical="center"/>
      <protection locked="0"/>
    </xf>
    <xf numFmtId="0" fontId="10" fillId="11" borderId="87" xfId="0" applyFont="1" applyFill="1" applyBorder="1" applyAlignment="1" applyProtection="1">
      <alignment horizontal="right" vertical="center" wrapText="1"/>
    </xf>
    <xf numFmtId="0" fontId="10" fillId="2" borderId="84" xfId="0" applyFont="1" applyFill="1" applyBorder="1" applyAlignment="1" applyProtection="1">
      <alignment horizontal="center" textRotation="90" wrapText="1"/>
    </xf>
    <xf numFmtId="0" fontId="24" fillId="0" borderId="75" xfId="0" applyFont="1" applyBorder="1" applyAlignment="1" applyProtection="1">
      <alignment horizontal="center" textRotation="90" wrapText="1"/>
    </xf>
    <xf numFmtId="164" fontId="19" fillId="0" borderId="87" xfId="0" applyNumberFormat="1" applyFont="1" applyBorder="1" applyAlignment="1" applyProtection="1">
      <alignment horizontal="left" vertical="center" wrapText="1"/>
      <protection locked="0"/>
    </xf>
    <xf numFmtId="0" fontId="10" fillId="10" borderId="85" xfId="0" applyFont="1" applyFill="1" applyBorder="1" applyAlignment="1" applyProtection="1">
      <alignment horizontal="center" vertical="center" wrapText="1"/>
    </xf>
    <xf numFmtId="0" fontId="10" fillId="10" borderId="0" xfId="0" applyFont="1" applyFill="1" applyBorder="1" applyAlignment="1" applyProtection="1">
      <alignment horizontal="center" vertical="center" wrapText="1"/>
    </xf>
    <xf numFmtId="0" fontId="10" fillId="10" borderId="86" xfId="0" applyFont="1" applyFill="1" applyBorder="1" applyAlignment="1" applyProtection="1">
      <alignment horizontal="center" vertical="center" wrapText="1"/>
    </xf>
    <xf numFmtId="0" fontId="8" fillId="10" borderId="82" xfId="0" applyFont="1" applyFill="1" applyBorder="1" applyAlignment="1" applyProtection="1">
      <alignment horizontal="center" vertical="top" wrapText="1"/>
    </xf>
    <xf numFmtId="0" fontId="8" fillId="10" borderId="84" xfId="0" applyFont="1" applyFill="1" applyBorder="1" applyAlignment="1" applyProtection="1">
      <alignment horizontal="center" vertical="top" wrapText="1"/>
    </xf>
    <xf numFmtId="0" fontId="8" fillId="2" borderId="77" xfId="0" applyFont="1" applyFill="1" applyBorder="1" applyAlignment="1" applyProtection="1">
      <alignment horizontal="center" vertical="top" wrapText="1"/>
    </xf>
    <xf numFmtId="0" fontId="8" fillId="2" borderId="80" xfId="0" applyFont="1" applyFill="1" applyBorder="1" applyAlignment="1" applyProtection="1">
      <alignment horizontal="center" vertical="top" wrapText="1"/>
    </xf>
    <xf numFmtId="0" fontId="10" fillId="2" borderId="87" xfId="0" applyFont="1" applyFill="1" applyBorder="1" applyAlignment="1" applyProtection="1">
      <alignment horizontal="center" vertical="top" wrapText="1"/>
    </xf>
    <xf numFmtId="0" fontId="21" fillId="0" borderId="87" xfId="0" applyFont="1" applyBorder="1" applyAlignment="1" applyProtection="1">
      <alignment horizontal="center" vertical="center" wrapText="1"/>
      <protection locked="0"/>
    </xf>
    <xf numFmtId="0" fontId="23" fillId="10" borderId="87" xfId="0" applyFont="1" applyFill="1" applyBorder="1" applyAlignment="1" applyProtection="1">
      <alignment horizontal="center" vertical="center" wrapText="1"/>
    </xf>
    <xf numFmtId="0" fontId="8" fillId="10" borderId="76" xfId="0" applyFont="1" applyFill="1" applyBorder="1" applyAlignment="1" applyProtection="1">
      <alignment horizontal="center" vertical="top" wrapText="1"/>
    </xf>
    <xf numFmtId="0" fontId="8" fillId="10" borderId="79" xfId="0" applyFont="1" applyFill="1" applyBorder="1" applyAlignment="1" applyProtection="1">
      <alignment horizontal="center" vertical="top" wrapText="1"/>
    </xf>
    <xf numFmtId="0" fontId="19" fillId="0" borderId="87" xfId="0" applyFont="1" applyBorder="1" applyAlignment="1" applyProtection="1">
      <alignment vertical="center" wrapText="1"/>
      <protection locked="0"/>
    </xf>
    <xf numFmtId="0" fontId="8" fillId="2" borderId="82" xfId="0" applyFont="1" applyFill="1" applyBorder="1" applyAlignment="1" applyProtection="1">
      <alignment horizontal="center" textRotation="90" wrapText="1"/>
    </xf>
    <xf numFmtId="0" fontId="8" fillId="2" borderId="84" xfId="0" applyFont="1" applyFill="1" applyBorder="1" applyAlignment="1" applyProtection="1">
      <alignment horizontal="center" textRotation="90" wrapText="1"/>
    </xf>
    <xf numFmtId="0" fontId="19" fillId="0" borderId="95" xfId="0" applyFont="1" applyBorder="1" applyAlignment="1" applyProtection="1">
      <alignment horizontal="left" vertical="center" wrapText="1"/>
      <protection locked="0"/>
    </xf>
    <xf numFmtId="0" fontId="19" fillId="0" borderId="96" xfId="0" applyFont="1" applyBorder="1" applyAlignment="1" applyProtection="1">
      <alignment horizontal="left" vertical="center" wrapText="1"/>
      <protection locked="0"/>
    </xf>
    <xf numFmtId="0" fontId="19" fillId="0" borderId="97" xfId="0" applyFont="1" applyBorder="1" applyAlignment="1" applyProtection="1">
      <alignment horizontal="left" vertical="center" wrapText="1"/>
      <protection locked="0"/>
    </xf>
    <xf numFmtId="0" fontId="19" fillId="0" borderId="98" xfId="0" applyFont="1" applyBorder="1" applyAlignment="1" applyProtection="1">
      <alignment horizontal="left" vertical="center" wrapText="1"/>
      <protection locked="0"/>
    </xf>
    <xf numFmtId="0" fontId="19" fillId="0" borderId="99" xfId="0" applyFont="1" applyBorder="1" applyAlignment="1" applyProtection="1">
      <alignment horizontal="left" vertical="center" wrapText="1"/>
      <protection locked="0"/>
    </xf>
    <xf numFmtId="0" fontId="19" fillId="0" borderId="100" xfId="0" applyFont="1" applyBorder="1" applyAlignment="1" applyProtection="1">
      <alignment horizontal="left" vertical="center" wrapText="1"/>
      <protection locked="0"/>
    </xf>
    <xf numFmtId="0" fontId="10" fillId="10" borderId="96" xfId="0" applyFont="1" applyFill="1" applyBorder="1" applyAlignment="1" applyProtection="1">
      <alignment horizontal="center" vertical="center" wrapText="1"/>
    </xf>
    <xf numFmtId="0" fontId="10" fillId="10" borderId="101" xfId="0" applyFont="1" applyFill="1" applyBorder="1" applyAlignment="1" applyProtection="1">
      <alignment horizontal="center" vertical="center" wrapText="1"/>
    </xf>
    <xf numFmtId="0" fontId="19" fillId="14" borderId="90" xfId="0" applyFont="1" applyFill="1" applyBorder="1" applyAlignment="1" applyProtection="1">
      <alignment horizontal="center" vertical="center" wrapText="1"/>
      <protection locked="0"/>
    </xf>
    <xf numFmtId="0" fontId="19" fillId="14" borderId="89" xfId="0" applyFont="1" applyFill="1" applyBorder="1" applyAlignment="1" applyProtection="1">
      <alignment horizontal="center" vertical="center" wrapText="1"/>
      <protection locked="0"/>
    </xf>
    <xf numFmtId="0" fontId="10" fillId="10" borderId="87" xfId="0" applyFont="1" applyFill="1" applyBorder="1" applyAlignment="1" applyProtection="1">
      <alignment horizontal="center" vertical="top" wrapText="1"/>
    </xf>
    <xf numFmtId="0" fontId="10" fillId="27" borderId="85" xfId="0" applyFont="1" applyFill="1" applyBorder="1" applyAlignment="1" applyProtection="1">
      <alignment horizontal="center" vertical="center" wrapText="1"/>
    </xf>
    <xf numFmtId="0" fontId="10" fillId="27" borderId="86" xfId="0" applyFont="1" applyFill="1" applyBorder="1" applyAlignment="1" applyProtection="1">
      <alignment horizontal="center" vertical="center" wrapText="1"/>
    </xf>
    <xf numFmtId="0" fontId="23" fillId="27" borderId="87" xfId="0" applyFont="1" applyFill="1" applyBorder="1" applyAlignment="1" applyProtection="1">
      <alignment horizontal="center" vertical="center" wrapText="1"/>
    </xf>
    <xf numFmtId="0" fontId="8" fillId="2" borderId="76" xfId="0" applyFont="1" applyFill="1" applyBorder="1" applyAlignment="1" applyProtection="1">
      <alignment horizontal="center" textRotation="90" wrapText="1"/>
    </xf>
    <xf numFmtId="0" fontId="8" fillId="2" borderId="79" xfId="0" applyFont="1" applyFill="1" applyBorder="1" applyAlignment="1" applyProtection="1">
      <alignment horizontal="center" textRotation="90" wrapText="1"/>
    </xf>
    <xf numFmtId="0" fontId="10" fillId="10" borderId="89" xfId="0" applyFont="1" applyFill="1" applyBorder="1" applyAlignment="1" applyProtection="1">
      <alignment horizontal="center" vertical="center" wrapText="1"/>
    </xf>
    <xf numFmtId="0" fontId="10" fillId="10" borderId="87" xfId="0" applyFont="1" applyFill="1" applyBorder="1" applyAlignment="1" applyProtection="1">
      <alignment horizontal="center" vertical="center" wrapText="1"/>
    </xf>
    <xf numFmtId="0" fontId="10" fillId="14" borderId="89" xfId="0" applyFont="1" applyFill="1" applyBorder="1" applyAlignment="1" applyProtection="1">
      <alignment horizontal="center" vertical="center" wrapText="1"/>
    </xf>
    <xf numFmtId="0" fontId="10" fillId="14" borderId="87" xfId="0" applyFont="1" applyFill="1" applyBorder="1" applyAlignment="1" applyProtection="1">
      <alignment horizontal="center" vertical="center" wrapText="1"/>
    </xf>
    <xf numFmtId="0" fontId="19" fillId="0" borderId="87" xfId="0" applyNumberFormat="1" applyFont="1" applyBorder="1" applyAlignment="1" applyProtection="1">
      <alignment horizontal="left" vertical="center" wrapText="1"/>
      <protection locked="0"/>
    </xf>
    <xf numFmtId="0" fontId="8" fillId="2" borderId="78" xfId="0" applyFont="1" applyFill="1" applyBorder="1" applyAlignment="1" applyProtection="1">
      <alignment horizontal="center" textRotation="90" wrapText="1"/>
    </xf>
    <xf numFmtId="0" fontId="8" fillId="2" borderId="81" xfId="0" applyFont="1" applyFill="1" applyBorder="1" applyAlignment="1" applyProtection="1">
      <alignment horizontal="center" textRotation="90" wrapText="1"/>
    </xf>
    <xf numFmtId="0" fontId="10" fillId="0" borderId="87" xfId="0" applyFont="1" applyBorder="1" applyAlignment="1" applyProtection="1">
      <alignment horizontal="center" vertical="center" wrapText="1"/>
    </xf>
    <xf numFmtId="0" fontId="10" fillId="0" borderId="51" xfId="1" applyFont="1" applyFill="1" applyBorder="1" applyAlignment="1" applyProtection="1">
      <alignment horizontal="center" vertical="center"/>
    </xf>
    <xf numFmtId="0" fontId="10" fillId="0" borderId="52" xfId="1" applyFont="1" applyFill="1" applyBorder="1" applyAlignment="1" applyProtection="1">
      <alignment horizontal="center" vertical="center"/>
    </xf>
    <xf numFmtId="0" fontId="10" fillId="0" borderId="53" xfId="1" applyFont="1" applyFill="1" applyBorder="1" applyAlignment="1" applyProtection="1">
      <alignment horizontal="center" vertical="center"/>
    </xf>
    <xf numFmtId="0" fontId="10" fillId="9" borderId="14" xfId="3" applyFont="1" applyFill="1" applyBorder="1" applyAlignment="1" applyProtection="1">
      <alignment horizontal="center" vertical="center" textRotation="90"/>
    </xf>
    <xf numFmtId="0" fontId="10" fillId="9" borderId="6" xfId="3" applyFont="1" applyFill="1" applyBorder="1" applyAlignment="1" applyProtection="1">
      <alignment horizontal="center" vertical="center" textRotation="90"/>
    </xf>
    <xf numFmtId="0" fontId="10" fillId="9" borderId="22" xfId="3" applyFont="1" applyFill="1" applyBorder="1" applyAlignment="1" applyProtection="1">
      <alignment horizontal="center" vertical="center" textRotation="90"/>
    </xf>
    <xf numFmtId="0" fontId="10" fillId="9" borderId="19" xfId="3" applyFont="1" applyFill="1" applyBorder="1" applyAlignment="1" applyProtection="1">
      <alignment horizontal="center" vertical="center" textRotation="90"/>
    </xf>
    <xf numFmtId="0" fontId="10" fillId="9" borderId="16" xfId="3" applyFont="1" applyFill="1" applyBorder="1" applyAlignment="1" applyProtection="1">
      <alignment horizontal="left"/>
    </xf>
    <xf numFmtId="0" fontId="10" fillId="9" borderId="17" xfId="3" applyFont="1" applyFill="1" applyBorder="1" applyAlignment="1" applyProtection="1">
      <alignment horizontal="left"/>
    </xf>
    <xf numFmtId="0" fontId="15" fillId="0" borderId="31" xfId="3" applyFont="1" applyFill="1" applyBorder="1" applyAlignment="1" applyProtection="1">
      <alignment horizontal="left"/>
    </xf>
    <xf numFmtId="0" fontId="15" fillId="0" borderId="16" xfId="3" applyFont="1" applyFill="1" applyBorder="1" applyAlignment="1" applyProtection="1">
      <alignment horizontal="left"/>
    </xf>
    <xf numFmtId="0" fontId="15" fillId="0" borderId="32" xfId="3" applyFont="1" applyFill="1" applyBorder="1" applyAlignment="1" applyProtection="1">
      <alignment horizontal="left"/>
    </xf>
    <xf numFmtId="0" fontId="10" fillId="0" borderId="31" xfId="1" applyFont="1" applyFill="1" applyBorder="1" applyAlignment="1" applyProtection="1">
      <alignment horizontal="center" vertical="center"/>
    </xf>
    <xf numFmtId="0" fontId="10" fillId="0" borderId="16" xfId="1" applyFont="1" applyFill="1" applyBorder="1" applyAlignment="1" applyProtection="1">
      <alignment horizontal="center" vertical="center"/>
    </xf>
    <xf numFmtId="0" fontId="10" fillId="0" borderId="32" xfId="1" applyFont="1" applyFill="1" applyBorder="1" applyAlignment="1" applyProtection="1">
      <alignment horizontal="center" vertical="center"/>
    </xf>
    <xf numFmtId="0" fontId="15" fillId="0" borderId="31" xfId="3" applyFont="1" applyFill="1" applyBorder="1" applyAlignment="1" applyProtection="1">
      <alignment horizontal="left" vertical="top" wrapText="1"/>
      <protection locked="0"/>
    </xf>
    <xf numFmtId="0" fontId="15" fillId="0" borderId="16" xfId="3" applyFont="1" applyBorder="1" applyAlignment="1" applyProtection="1">
      <alignment horizontal="left" vertical="top" wrapText="1"/>
      <protection locked="0"/>
    </xf>
    <xf numFmtId="0" fontId="15" fillId="0" borderId="17" xfId="3" applyFont="1" applyBorder="1" applyAlignment="1" applyProtection="1">
      <alignment horizontal="left" vertical="top" wrapText="1"/>
      <protection locked="0"/>
    </xf>
    <xf numFmtId="0" fontId="10" fillId="8" borderId="11" xfId="3" applyFont="1" applyFill="1" applyBorder="1" applyAlignment="1" applyProtection="1">
      <alignment horizontal="left"/>
    </xf>
    <xf numFmtId="0" fontId="10" fillId="8" borderId="2" xfId="3" applyFont="1" applyFill="1" applyBorder="1" applyAlignment="1" applyProtection="1">
      <alignment horizontal="left"/>
    </xf>
    <xf numFmtId="0" fontId="10" fillId="8" borderId="4" xfId="3" applyFont="1" applyFill="1" applyBorder="1" applyAlignment="1" applyProtection="1">
      <alignment horizontal="left"/>
    </xf>
    <xf numFmtId="0" fontId="10" fillId="3" borderId="11" xfId="3" applyFont="1" applyFill="1" applyBorder="1" applyAlignment="1" applyProtection="1">
      <alignment horizontal="left"/>
    </xf>
    <xf numFmtId="0" fontId="10" fillId="3" borderId="2" xfId="3" applyFont="1" applyFill="1" applyBorder="1" applyAlignment="1" applyProtection="1">
      <alignment horizontal="left"/>
    </xf>
    <xf numFmtId="0" fontId="10" fillId="3" borderId="3" xfId="3" applyFont="1" applyFill="1" applyBorder="1" applyAlignment="1" applyProtection="1">
      <alignment horizontal="left"/>
    </xf>
    <xf numFmtId="0" fontId="10" fillId="3" borderId="12" xfId="3" applyFont="1" applyFill="1" applyBorder="1" applyAlignment="1" applyProtection="1">
      <alignment horizontal="left"/>
    </xf>
    <xf numFmtId="0" fontId="15" fillId="0" borderId="2" xfId="3" applyFont="1" applyBorder="1" applyAlignment="1">
      <alignment horizontal="left"/>
    </xf>
    <xf numFmtId="0" fontId="15" fillId="0" borderId="4" xfId="3" applyFont="1" applyBorder="1" applyAlignment="1">
      <alignment horizontal="left"/>
    </xf>
    <xf numFmtId="0" fontId="10" fillId="9" borderId="15" xfId="3" applyFont="1" applyFill="1" applyBorder="1" applyAlignment="1" applyProtection="1">
      <alignment horizontal="center" vertical="center" textRotation="90"/>
    </xf>
    <xf numFmtId="0" fontId="10" fillId="9" borderId="0" xfId="3" applyFont="1" applyFill="1" applyBorder="1" applyAlignment="1" applyProtection="1">
      <alignment horizontal="center" vertical="center" textRotation="90"/>
    </xf>
    <xf numFmtId="0" fontId="10" fillId="9" borderId="6" xfId="3" applyFont="1" applyFill="1" applyBorder="1" applyAlignment="1" applyProtection="1">
      <alignment horizontal="left"/>
    </xf>
    <xf numFmtId="0" fontId="10" fillId="9" borderId="7" xfId="3" applyFont="1" applyFill="1" applyBorder="1" applyAlignment="1" applyProtection="1">
      <alignment horizontal="left"/>
    </xf>
    <xf numFmtId="0" fontId="10" fillId="8" borderId="5" xfId="3" applyFont="1" applyFill="1" applyBorder="1" applyAlignment="1" applyProtection="1">
      <alignment horizontal="center" vertical="center" wrapText="1"/>
    </xf>
    <xf numFmtId="0" fontId="10" fillId="8" borderId="6" xfId="3" applyFont="1" applyFill="1" applyBorder="1" applyAlignment="1" applyProtection="1">
      <alignment horizontal="center" vertical="center" wrapText="1"/>
    </xf>
    <xf numFmtId="0" fontId="10" fillId="8" borderId="18" xfId="3" applyFont="1" applyFill="1" applyBorder="1" applyAlignment="1" applyProtection="1">
      <alignment horizontal="center" vertical="center" wrapText="1"/>
    </xf>
    <xf numFmtId="0" fontId="15" fillId="0" borderId="51" xfId="3" applyFont="1" applyFill="1" applyBorder="1" applyAlignment="1" applyProtection="1">
      <alignment horizontal="left" vertical="top"/>
    </xf>
    <xf numFmtId="0" fontId="15" fillId="0" borderId="52" xfId="3" applyFont="1" applyFill="1" applyBorder="1" applyAlignment="1" applyProtection="1">
      <alignment horizontal="left" vertical="top"/>
    </xf>
    <xf numFmtId="0" fontId="15" fillId="0" borderId="53" xfId="3" applyFont="1" applyFill="1" applyBorder="1" applyAlignment="1" applyProtection="1">
      <alignment horizontal="left" vertical="top"/>
    </xf>
    <xf numFmtId="0" fontId="10" fillId="0" borderId="51" xfId="3" applyFont="1" applyFill="1" applyBorder="1" applyAlignment="1" applyProtection="1">
      <alignment horizontal="center" vertical="center"/>
      <protection locked="0"/>
    </xf>
    <xf numFmtId="0" fontId="10" fillId="0" borderId="52" xfId="3" applyFont="1" applyFill="1" applyBorder="1" applyAlignment="1" applyProtection="1">
      <alignment horizontal="center" vertical="center"/>
      <protection locked="0"/>
    </xf>
    <xf numFmtId="0" fontId="10" fillId="0" borderId="53" xfId="3" applyFont="1" applyFill="1" applyBorder="1" applyAlignment="1" applyProtection="1">
      <alignment horizontal="center" vertical="center"/>
      <protection locked="0"/>
    </xf>
    <xf numFmtId="0" fontId="15" fillId="0" borderId="51" xfId="3" applyFont="1" applyFill="1" applyBorder="1" applyAlignment="1" applyProtection="1">
      <alignment horizontal="left" vertical="top" wrapText="1"/>
      <protection locked="0"/>
    </xf>
    <xf numFmtId="0" fontId="15" fillId="0" borderId="52" xfId="3" applyFont="1" applyBorder="1" applyAlignment="1" applyProtection="1">
      <alignment horizontal="left" vertical="top" wrapText="1"/>
      <protection locked="0"/>
    </xf>
    <xf numFmtId="0" fontId="15" fillId="0" borderId="54" xfId="3" applyFont="1" applyBorder="1" applyAlignment="1" applyProtection="1">
      <alignment horizontal="left" vertical="top" wrapText="1"/>
      <protection locked="0"/>
    </xf>
    <xf numFmtId="0" fontId="10" fillId="8" borderId="31" xfId="3" applyFont="1" applyFill="1" applyBorder="1" applyAlignment="1" applyProtection="1">
      <alignment horizontal="center" vertical="center" wrapText="1"/>
    </xf>
    <xf numFmtId="0" fontId="10" fillId="8" borderId="16" xfId="3" applyFont="1" applyFill="1" applyBorder="1" applyAlignment="1" applyProtection="1">
      <alignment horizontal="center" vertical="center" wrapText="1"/>
    </xf>
    <xf numFmtId="0" fontId="10" fillId="8" borderId="32" xfId="3" applyFont="1" applyFill="1" applyBorder="1" applyAlignment="1" applyProtection="1">
      <alignment horizontal="center" vertical="center" wrapText="1"/>
    </xf>
    <xf numFmtId="0" fontId="15" fillId="0" borderId="55" xfId="3" applyFont="1" applyFill="1" applyBorder="1" applyAlignment="1" applyProtection="1">
      <alignment horizontal="left" vertical="top"/>
    </xf>
    <xf numFmtId="0" fontId="15" fillId="0" borderId="47" xfId="3" applyFont="1" applyBorder="1" applyAlignment="1">
      <alignment horizontal="left" vertical="top"/>
    </xf>
    <xf numFmtId="0" fontId="15" fillId="0" borderId="49" xfId="3" applyFont="1" applyBorder="1" applyAlignment="1">
      <alignment horizontal="left" vertical="top"/>
    </xf>
    <xf numFmtId="0" fontId="15" fillId="0" borderId="52" xfId="3" applyFont="1" applyBorder="1" applyAlignment="1">
      <alignment horizontal="left" vertical="top"/>
    </xf>
    <xf numFmtId="0" fontId="15" fillId="0" borderId="53" xfId="3" applyFont="1" applyBorder="1" applyAlignment="1">
      <alignment horizontal="left" vertical="top"/>
    </xf>
    <xf numFmtId="0" fontId="10" fillId="0" borderId="55" xfId="3" applyFont="1" applyFill="1" applyBorder="1" applyAlignment="1" applyProtection="1">
      <alignment horizontal="center" vertical="center"/>
      <protection locked="0"/>
    </xf>
    <xf numFmtId="0" fontId="10" fillId="0" borderId="47" xfId="3" applyFont="1" applyFill="1" applyBorder="1" applyAlignment="1" applyProtection="1">
      <alignment horizontal="center" vertical="center"/>
      <protection locked="0"/>
    </xf>
    <xf numFmtId="0" fontId="10" fillId="0" borderId="49" xfId="3" applyFont="1" applyFill="1" applyBorder="1" applyAlignment="1" applyProtection="1">
      <alignment horizontal="center" vertical="center"/>
      <protection locked="0"/>
    </xf>
    <xf numFmtId="0" fontId="15" fillId="0" borderId="55" xfId="3" applyFont="1" applyFill="1" applyBorder="1" applyAlignment="1" applyProtection="1">
      <alignment horizontal="left" vertical="top" wrapText="1"/>
      <protection locked="0"/>
    </xf>
    <xf numFmtId="0" fontId="15" fillId="0" borderId="47" xfId="3" applyFont="1" applyBorder="1" applyAlignment="1" applyProtection="1">
      <alignment horizontal="left" vertical="top" wrapText="1"/>
      <protection locked="0"/>
    </xf>
    <xf numFmtId="0" fontId="15" fillId="0" borderId="56" xfId="3" applyFont="1" applyBorder="1" applyAlignment="1" applyProtection="1">
      <alignment horizontal="left" vertical="top" wrapText="1"/>
      <protection locked="0"/>
    </xf>
    <xf numFmtId="0" fontId="15" fillId="0" borderId="5" xfId="3" applyFont="1" applyFill="1" applyBorder="1" applyAlignment="1" applyProtection="1">
      <alignment horizontal="left"/>
    </xf>
    <xf numFmtId="0" fontId="15" fillId="0" borderId="6" xfId="3" applyFont="1" applyFill="1" applyBorder="1" applyAlignment="1" applyProtection="1">
      <alignment horizontal="left"/>
    </xf>
    <xf numFmtId="0" fontId="15" fillId="0" borderId="18" xfId="3" applyFont="1" applyFill="1" applyBorder="1" applyAlignment="1" applyProtection="1">
      <alignment horizontal="left"/>
    </xf>
    <xf numFmtId="0" fontId="10" fillId="0" borderId="5" xfId="3" applyFont="1" applyFill="1" applyBorder="1" applyAlignment="1" applyProtection="1">
      <alignment horizontal="center" vertical="center"/>
      <protection locked="0"/>
    </xf>
    <xf numFmtId="0" fontId="10" fillId="0" borderId="6" xfId="3" applyFont="1" applyFill="1" applyBorder="1" applyAlignment="1" applyProtection="1">
      <alignment horizontal="center" vertical="center"/>
      <protection locked="0"/>
    </xf>
    <xf numFmtId="0" fontId="10" fillId="0" borderId="18" xfId="3" applyFont="1" applyFill="1" applyBorder="1" applyAlignment="1" applyProtection="1">
      <alignment horizontal="center" vertical="center"/>
      <protection locked="0"/>
    </xf>
    <xf numFmtId="0" fontId="10" fillId="20" borderId="5" xfId="3" applyFont="1" applyFill="1" applyBorder="1" applyAlignment="1" applyProtection="1">
      <alignment horizontal="center" vertical="center" wrapText="1"/>
    </xf>
    <xf numFmtId="0" fontId="10" fillId="20" borderId="6" xfId="3" applyFont="1" applyFill="1" applyBorder="1" applyAlignment="1" applyProtection="1">
      <alignment horizontal="center" vertical="center" wrapText="1"/>
    </xf>
    <xf numFmtId="0" fontId="10" fillId="20" borderId="18" xfId="3" applyFont="1" applyFill="1" applyBorder="1" applyAlignment="1" applyProtection="1">
      <alignment horizontal="center" vertical="center" wrapText="1"/>
    </xf>
    <xf numFmtId="0" fontId="15" fillId="0" borderId="5" xfId="3" applyFont="1" applyFill="1" applyBorder="1" applyAlignment="1" applyProtection="1">
      <alignment horizontal="left" vertical="top" wrapText="1"/>
      <protection locked="0"/>
    </xf>
    <xf numFmtId="0" fontId="15" fillId="0" borderId="6" xfId="3" applyFont="1" applyBorder="1" applyAlignment="1" applyProtection="1">
      <alignment horizontal="left" vertical="top" wrapText="1"/>
      <protection locked="0"/>
    </xf>
    <xf numFmtId="0" fontId="15" fillId="0" borderId="7" xfId="3" applyFont="1" applyBorder="1" applyAlignment="1" applyProtection="1">
      <alignment horizontal="left" vertical="top" wrapText="1"/>
      <protection locked="0"/>
    </xf>
    <xf numFmtId="0" fontId="15" fillId="20" borderId="51" xfId="3" applyFont="1" applyFill="1" applyBorder="1" applyAlignment="1" applyProtection="1">
      <alignment horizontal="left" vertical="top"/>
    </xf>
    <xf numFmtId="0" fontId="15" fillId="20" borderId="52" xfId="3" applyFont="1" applyFill="1" applyBorder="1" applyAlignment="1">
      <alignment horizontal="left" vertical="top"/>
    </xf>
    <xf numFmtId="0" fontId="15" fillId="20" borderId="53" xfId="3" applyFont="1" applyFill="1" applyBorder="1" applyAlignment="1">
      <alignment horizontal="left" vertical="top"/>
    </xf>
    <xf numFmtId="0" fontId="10" fillId="20" borderId="51" xfId="1" applyFont="1" applyFill="1" applyBorder="1" applyAlignment="1" applyProtection="1">
      <alignment horizontal="center" vertical="center"/>
    </xf>
    <xf numFmtId="0" fontId="10" fillId="20" borderId="52" xfId="1" applyFont="1" applyFill="1" applyBorder="1" applyAlignment="1" applyProtection="1">
      <alignment horizontal="center" vertical="center"/>
    </xf>
    <xf numFmtId="0" fontId="10" fillId="20" borderId="53" xfId="1" applyFont="1" applyFill="1" applyBorder="1" applyAlignment="1" applyProtection="1">
      <alignment horizontal="center" vertical="center"/>
    </xf>
    <xf numFmtId="0" fontId="15" fillId="20" borderId="51" xfId="3" applyFont="1" applyFill="1" applyBorder="1" applyAlignment="1" applyProtection="1">
      <alignment horizontal="left" vertical="top" wrapText="1"/>
      <protection locked="0"/>
    </xf>
    <xf numFmtId="0" fontId="15" fillId="20" borderId="52" xfId="3" applyFont="1" applyFill="1" applyBorder="1" applyAlignment="1" applyProtection="1">
      <alignment horizontal="left" vertical="top" wrapText="1"/>
      <protection locked="0"/>
    </xf>
    <xf numFmtId="0" fontId="15" fillId="20" borderId="54" xfId="3" applyFont="1" applyFill="1" applyBorder="1" applyAlignment="1" applyProtection="1">
      <alignment horizontal="left" vertical="top" wrapText="1"/>
      <protection locked="0"/>
    </xf>
    <xf numFmtId="0" fontId="15" fillId="12" borderId="67" xfId="1" applyFont="1" applyFill="1" applyBorder="1" applyAlignment="1" applyProtection="1">
      <alignment horizontal="left" vertical="top" wrapText="1"/>
      <protection locked="0"/>
    </xf>
    <xf numFmtId="0" fontId="15" fillId="12" borderId="69" xfId="1" applyFont="1" applyFill="1" applyBorder="1" applyAlignment="1" applyProtection="1">
      <alignment horizontal="left" vertical="top" wrapText="1"/>
      <protection locked="0"/>
    </xf>
    <xf numFmtId="0" fontId="10" fillId="12" borderId="67" xfId="1" applyFont="1" applyFill="1" applyBorder="1" applyAlignment="1" applyProtection="1">
      <alignment horizontal="center" vertical="center"/>
    </xf>
    <xf numFmtId="0" fontId="10" fillId="15" borderId="10" xfId="1" applyFont="1" applyFill="1" applyBorder="1" applyAlignment="1" applyProtection="1">
      <alignment horizontal="center" vertical="center" textRotation="90"/>
    </xf>
    <xf numFmtId="0" fontId="10" fillId="15" borderId="21" xfId="1" applyFont="1" applyFill="1" applyBorder="1" applyAlignment="1" applyProtection="1">
      <alignment horizontal="center" vertical="center" textRotation="90"/>
    </xf>
    <xf numFmtId="0" fontId="8" fillId="12" borderId="51" xfId="1" applyFont="1" applyFill="1" applyBorder="1" applyAlignment="1" applyProtection="1">
      <alignment horizontal="left" vertical="top"/>
    </xf>
    <xf numFmtId="0" fontId="8" fillId="12" borderId="52" xfId="1" applyFont="1" applyFill="1" applyBorder="1" applyAlignment="1" applyProtection="1">
      <alignment horizontal="left" vertical="top"/>
    </xf>
    <xf numFmtId="0" fontId="8" fillId="12" borderId="53" xfId="1" applyFont="1" applyFill="1" applyBorder="1" applyAlignment="1" applyProtection="1">
      <alignment horizontal="left" vertical="top"/>
    </xf>
    <xf numFmtId="0" fontId="8" fillId="12" borderId="55" xfId="1" applyFont="1" applyFill="1" applyBorder="1" applyAlignment="1" applyProtection="1">
      <alignment horizontal="left" vertical="top"/>
    </xf>
    <xf numFmtId="0" fontId="8" fillId="12" borderId="47" xfId="1" applyFont="1" applyFill="1" applyBorder="1" applyAlignment="1" applyProtection="1">
      <alignment horizontal="left" vertical="top"/>
    </xf>
    <xf numFmtId="0" fontId="8" fillId="12" borderId="49" xfId="1" applyFont="1" applyFill="1" applyBorder="1" applyAlignment="1" applyProtection="1">
      <alignment horizontal="left" vertical="top"/>
    </xf>
    <xf numFmtId="0" fontId="8" fillId="20" borderId="55" xfId="1" applyFont="1" applyFill="1" applyBorder="1" applyAlignment="1" applyProtection="1">
      <alignment horizontal="left"/>
    </xf>
    <xf numFmtId="0" fontId="8" fillId="20" borderId="47" xfId="1" applyFont="1" applyFill="1" applyBorder="1" applyAlignment="1" applyProtection="1">
      <alignment horizontal="left"/>
    </xf>
    <xf numFmtId="0" fontId="8" fillId="20" borderId="49" xfId="1" applyFont="1" applyFill="1" applyBorder="1" applyAlignment="1" applyProtection="1">
      <alignment horizontal="left"/>
    </xf>
    <xf numFmtId="0" fontId="10" fillId="19" borderId="32" xfId="1" applyFont="1" applyFill="1" applyBorder="1" applyAlignment="1" applyProtection="1">
      <alignment horizontal="center" vertical="center"/>
    </xf>
    <xf numFmtId="0" fontId="10" fillId="19" borderId="8" xfId="1" applyFont="1" applyFill="1" applyBorder="1" applyAlignment="1" applyProtection="1">
      <alignment horizontal="center" vertical="center"/>
    </xf>
    <xf numFmtId="0" fontId="10" fillId="19" borderId="9" xfId="1" applyFont="1" applyFill="1" applyBorder="1" applyAlignment="1" applyProtection="1">
      <alignment horizontal="center" vertical="center"/>
    </xf>
    <xf numFmtId="0" fontId="8" fillId="20" borderId="63" xfId="1" applyFont="1" applyFill="1" applyBorder="1" applyAlignment="1" applyProtection="1">
      <alignment horizontal="left"/>
    </xf>
    <xf numFmtId="0" fontId="8" fillId="20" borderId="44" xfId="1" applyFont="1" applyFill="1" applyBorder="1" applyAlignment="1" applyProtection="1">
      <alignment horizontal="left"/>
    </xf>
    <xf numFmtId="0" fontId="10" fillId="12" borderId="32" xfId="1" applyFont="1" applyFill="1" applyBorder="1" applyAlignment="1" applyProtection="1">
      <alignment horizontal="center" vertical="center" textRotation="90"/>
    </xf>
    <xf numFmtId="0" fontId="10" fillId="12" borderId="31" xfId="1" applyFont="1" applyFill="1" applyBorder="1" applyAlignment="1" applyProtection="1">
      <alignment horizontal="center" vertical="center" textRotation="90"/>
    </xf>
    <xf numFmtId="0" fontId="10" fillId="12" borderId="8" xfId="1" applyFont="1" applyFill="1" applyBorder="1" applyAlignment="1" applyProtection="1">
      <alignment horizontal="center" vertical="center" textRotation="90"/>
    </xf>
    <xf numFmtId="0" fontId="10" fillId="12" borderId="51" xfId="1" applyFont="1" applyFill="1" applyBorder="1" applyAlignment="1" applyProtection="1">
      <alignment horizontal="center" vertical="center"/>
    </xf>
    <xf numFmtId="0" fontId="10" fillId="12" borderId="52" xfId="1" applyFont="1" applyFill="1" applyBorder="1" applyAlignment="1" applyProtection="1">
      <alignment horizontal="center" vertical="center"/>
    </xf>
    <xf numFmtId="0" fontId="10" fillId="12" borderId="53" xfId="1" applyFont="1" applyFill="1" applyBorder="1" applyAlignment="1" applyProtection="1">
      <alignment horizontal="center" vertical="center"/>
    </xf>
    <xf numFmtId="0" fontId="15" fillId="12" borderId="51" xfId="1" applyFont="1" applyFill="1" applyBorder="1" applyAlignment="1" applyProtection="1">
      <alignment horizontal="left" vertical="top" wrapText="1"/>
      <protection locked="0"/>
    </xf>
    <xf numFmtId="0" fontId="15" fillId="12" borderId="52" xfId="1" applyFont="1" applyFill="1" applyBorder="1" applyAlignment="1" applyProtection="1">
      <alignment horizontal="left" vertical="top" wrapText="1"/>
      <protection locked="0"/>
    </xf>
    <xf numFmtId="0" fontId="15" fillId="12" borderId="54" xfId="1" applyFont="1" applyFill="1" applyBorder="1" applyAlignment="1" applyProtection="1">
      <alignment horizontal="left" vertical="top" wrapText="1"/>
      <protection locked="0"/>
    </xf>
    <xf numFmtId="0" fontId="10" fillId="17" borderId="6" xfId="1" applyFont="1" applyFill="1" applyBorder="1" applyAlignment="1" applyProtection="1">
      <alignment horizontal="center" vertical="center" textRotation="90"/>
    </xf>
    <xf numFmtId="0" fontId="10" fillId="17" borderId="19" xfId="1" applyFont="1" applyFill="1" applyBorder="1" applyAlignment="1" applyProtection="1">
      <alignment horizontal="center" vertical="center" textRotation="90"/>
    </xf>
    <xf numFmtId="0" fontId="10" fillId="17" borderId="25" xfId="1" applyFont="1" applyFill="1" applyBorder="1" applyAlignment="1" applyProtection="1">
      <alignment horizontal="center" vertical="center" textRotation="90"/>
    </xf>
    <xf numFmtId="0" fontId="10" fillId="17" borderId="26" xfId="1" applyFont="1" applyFill="1" applyBorder="1" applyAlignment="1" applyProtection="1">
      <alignment horizontal="center" vertical="center" textRotation="90"/>
    </xf>
    <xf numFmtId="0" fontId="15" fillId="12" borderId="66" xfId="1" applyFont="1" applyFill="1" applyBorder="1" applyAlignment="1" applyProtection="1">
      <alignment horizontal="left" vertical="top" wrapText="1"/>
      <protection locked="0"/>
    </xf>
    <xf numFmtId="0" fontId="15" fillId="12" borderId="68" xfId="1" applyFont="1" applyFill="1" applyBorder="1" applyAlignment="1" applyProtection="1">
      <alignment horizontal="left" vertical="top" wrapText="1"/>
      <protection locked="0"/>
    </xf>
    <xf numFmtId="0" fontId="10" fillId="5" borderId="11" xfId="1" applyFont="1" applyFill="1" applyBorder="1" applyAlignment="1" applyProtection="1">
      <alignment horizontal="left"/>
    </xf>
    <xf numFmtId="0" fontId="10" fillId="5" borderId="1" xfId="1" applyFont="1" applyFill="1" applyBorder="1" applyAlignment="1" applyProtection="1">
      <alignment horizontal="left"/>
    </xf>
    <xf numFmtId="0" fontId="10" fillId="5" borderId="13" xfId="1" applyFont="1" applyFill="1" applyBorder="1" applyAlignment="1" applyProtection="1">
      <alignment horizontal="left"/>
    </xf>
    <xf numFmtId="0" fontId="10" fillId="5" borderId="10" xfId="1" applyFont="1" applyFill="1" applyBorder="1" applyAlignment="1" applyProtection="1">
      <alignment horizontal="center" vertical="center" textRotation="90"/>
    </xf>
    <xf numFmtId="0" fontId="10" fillId="3" borderId="39" xfId="1" applyFont="1" applyFill="1" applyBorder="1" applyAlignment="1" applyProtection="1">
      <alignment horizontal="left"/>
    </xf>
    <xf numFmtId="0" fontId="10" fillId="3" borderId="37" xfId="1" applyFont="1" applyFill="1" applyBorder="1" applyAlignment="1" applyProtection="1">
      <alignment horizontal="left"/>
    </xf>
    <xf numFmtId="0" fontId="10" fillId="3" borderId="33" xfId="1" applyFont="1" applyFill="1" applyBorder="1" applyAlignment="1" applyProtection="1">
      <alignment horizontal="left"/>
    </xf>
    <xf numFmtId="0" fontId="10" fillId="3" borderId="29" xfId="1" applyFont="1" applyFill="1" applyBorder="1" applyAlignment="1" applyProtection="1">
      <alignment horizontal="left"/>
    </xf>
    <xf numFmtId="0" fontId="10" fillId="3" borderId="30" xfId="1" applyFont="1" applyFill="1" applyBorder="1" applyAlignment="1" applyProtection="1">
      <alignment horizontal="left"/>
    </xf>
    <xf numFmtId="0" fontId="10" fillId="6" borderId="14" xfId="1" applyFont="1" applyFill="1" applyBorder="1" applyAlignment="1" applyProtection="1">
      <alignment horizontal="center" vertical="center" textRotation="90"/>
    </xf>
    <xf numFmtId="0" fontId="10" fillId="6" borderId="6" xfId="1" applyFont="1" applyFill="1" applyBorder="1" applyAlignment="1" applyProtection="1">
      <alignment horizontal="center" vertical="center" textRotation="90"/>
    </xf>
    <xf numFmtId="0" fontId="10" fillId="6" borderId="15" xfId="1" applyFont="1" applyFill="1" applyBorder="1" applyAlignment="1" applyProtection="1">
      <alignment horizontal="center" vertical="center" textRotation="90"/>
    </xf>
    <xf numFmtId="0" fontId="10" fillId="6" borderId="0" xfId="1" applyFont="1" applyFill="1" applyBorder="1" applyAlignment="1" applyProtection="1">
      <alignment horizontal="center" vertical="center" textRotation="90"/>
    </xf>
    <xf numFmtId="0" fontId="10" fillId="5" borderId="5" xfId="1" applyFont="1" applyFill="1" applyBorder="1" applyAlignment="1" applyProtection="1">
      <alignment horizontal="center" vertical="center"/>
    </xf>
    <xf numFmtId="0" fontId="10" fillId="5" borderId="6" xfId="1" applyFont="1" applyFill="1" applyBorder="1" applyAlignment="1" applyProtection="1">
      <alignment horizontal="center" vertical="center"/>
    </xf>
    <xf numFmtId="0" fontId="10" fillId="5" borderId="18" xfId="1" applyFont="1" applyFill="1" applyBorder="1" applyAlignment="1" applyProtection="1">
      <alignment horizontal="center" vertical="center"/>
    </xf>
    <xf numFmtId="0" fontId="15" fillId="0" borderId="51" xfId="1" applyFont="1" applyFill="1" applyBorder="1" applyAlignment="1" applyProtection="1">
      <alignment horizontal="left" vertical="top"/>
    </xf>
    <xf numFmtId="0" fontId="15" fillId="0" borderId="52" xfId="1" applyFont="1" applyFill="1" applyBorder="1" applyAlignment="1" applyProtection="1">
      <alignment horizontal="left" vertical="top"/>
    </xf>
    <xf numFmtId="0" fontId="15" fillId="0" borderId="51" xfId="1" applyFont="1" applyBorder="1" applyAlignment="1" applyProtection="1">
      <alignment horizontal="left" vertical="top" wrapText="1"/>
      <protection locked="0"/>
    </xf>
    <xf numFmtId="0" fontId="15" fillId="0" borderId="52" xfId="1" applyFont="1" applyBorder="1" applyAlignment="1" applyProtection="1">
      <alignment horizontal="left" vertical="top" wrapText="1"/>
      <protection locked="0"/>
    </xf>
    <xf numFmtId="0" fontId="15" fillId="0" borderId="54" xfId="1" applyFont="1" applyBorder="1" applyAlignment="1" applyProtection="1">
      <alignment horizontal="left" vertical="top" wrapText="1"/>
      <protection locked="0"/>
    </xf>
    <xf numFmtId="0" fontId="10" fillId="0" borderId="6" xfId="1" applyFont="1" applyBorder="1" applyAlignment="1" applyProtection="1">
      <alignment horizontal="center" vertical="center"/>
    </xf>
    <xf numFmtId="0" fontId="10" fillId="0" borderId="18" xfId="1" applyFont="1" applyBorder="1" applyAlignment="1" applyProtection="1">
      <alignment horizontal="center" vertical="center"/>
    </xf>
    <xf numFmtId="0" fontId="8" fillId="0" borderId="51" xfId="1" applyFont="1" applyFill="1" applyBorder="1" applyAlignment="1" applyProtection="1">
      <alignment horizontal="left" vertical="top"/>
    </xf>
    <xf numFmtId="0" fontId="15" fillId="0" borderId="52" xfId="1" applyFont="1" applyBorder="1" applyAlignment="1" applyProtection="1">
      <alignment horizontal="left" vertical="top"/>
    </xf>
    <xf numFmtId="0" fontId="10" fillId="6" borderId="14" xfId="1" applyFont="1" applyFill="1" applyBorder="1" applyAlignment="1" applyProtection="1">
      <alignment horizontal="center" vertical="center" textRotation="90" wrapText="1"/>
    </xf>
    <xf numFmtId="0" fontId="10" fillId="6" borderId="6" xfId="1" applyFont="1" applyFill="1" applyBorder="1" applyAlignment="1" applyProtection="1">
      <alignment horizontal="center" vertical="center" textRotation="90" wrapText="1"/>
    </xf>
    <xf numFmtId="0" fontId="10" fillId="6" borderId="15" xfId="1" applyFont="1" applyFill="1" applyBorder="1" applyAlignment="1" applyProtection="1">
      <alignment horizontal="center" vertical="center" textRotation="90" wrapText="1"/>
    </xf>
    <xf numFmtId="0" fontId="10" fillId="6" borderId="24" xfId="1" applyFont="1" applyFill="1" applyBorder="1" applyAlignment="1" applyProtection="1">
      <alignment horizontal="center" vertical="center" textRotation="90" wrapText="1"/>
    </xf>
    <xf numFmtId="0" fontId="10" fillId="6" borderId="22" xfId="1" applyFont="1" applyFill="1" applyBorder="1" applyAlignment="1" applyProtection="1">
      <alignment horizontal="center" vertical="center" textRotation="90" wrapText="1"/>
    </xf>
    <xf numFmtId="0" fontId="10" fillId="6" borderId="25" xfId="1" applyFont="1" applyFill="1" applyBorder="1" applyAlignment="1" applyProtection="1">
      <alignment horizontal="center" vertical="center" textRotation="90" wrapText="1"/>
    </xf>
    <xf numFmtId="0" fontId="15" fillId="0" borderId="57" xfId="1" applyFont="1" applyFill="1" applyBorder="1" applyAlignment="1" applyProtection="1">
      <alignment horizontal="left" vertical="top"/>
    </xf>
    <xf numFmtId="0" fontId="15" fillId="0" borderId="45" xfId="1" applyFont="1" applyBorder="1" applyAlignment="1" applyProtection="1">
      <alignment horizontal="left" vertical="top"/>
    </xf>
    <xf numFmtId="0" fontId="15" fillId="0" borderId="58" xfId="1" applyFont="1" applyBorder="1" applyAlignment="1" applyProtection="1">
      <alignment horizontal="left" vertical="top"/>
    </xf>
    <xf numFmtId="0" fontId="15" fillId="0" borderId="57" xfId="1" applyFont="1" applyBorder="1" applyAlignment="1" applyProtection="1">
      <alignment horizontal="left" vertical="top" wrapText="1"/>
      <protection locked="0"/>
    </xf>
    <xf numFmtId="0" fontId="15" fillId="0" borderId="45" xfId="1" applyFont="1" applyBorder="1" applyAlignment="1" applyProtection="1">
      <alignment horizontal="left" vertical="top" wrapText="1"/>
      <protection locked="0"/>
    </xf>
    <xf numFmtId="0" fontId="15" fillId="0" borderId="59" xfId="1" applyFont="1" applyBorder="1" applyAlignment="1" applyProtection="1">
      <alignment horizontal="left" vertical="top" wrapText="1"/>
      <protection locked="0"/>
    </xf>
    <xf numFmtId="0" fontId="10" fillId="5" borderId="21" xfId="1" applyFont="1" applyFill="1" applyBorder="1" applyAlignment="1" applyProtection="1">
      <alignment horizontal="center" vertical="center" textRotation="90"/>
    </xf>
    <xf numFmtId="0" fontId="10" fillId="5" borderId="23" xfId="1" applyFont="1" applyFill="1" applyBorder="1" applyAlignment="1" applyProtection="1">
      <alignment horizontal="center" vertical="center"/>
    </xf>
    <xf numFmtId="0" fontId="10" fillId="0" borderId="23" xfId="1" applyFont="1" applyBorder="1" applyAlignment="1" applyProtection="1">
      <alignment horizontal="center" vertical="center"/>
    </xf>
    <xf numFmtId="0" fontId="10" fillId="22" borderId="23" xfId="1" applyFont="1" applyFill="1" applyBorder="1" applyAlignment="1" applyProtection="1">
      <alignment horizontal="center" vertical="center"/>
    </xf>
    <xf numFmtId="0" fontId="10" fillId="12" borderId="23" xfId="1" applyFont="1" applyFill="1" applyBorder="1" applyAlignment="1" applyProtection="1">
      <alignment horizontal="center" vertical="center"/>
    </xf>
    <xf numFmtId="0" fontId="15" fillId="12" borderId="51" xfId="1" applyFont="1" applyFill="1" applyBorder="1" applyAlignment="1" applyProtection="1">
      <alignment horizontal="left" vertical="top"/>
    </xf>
    <xf numFmtId="0" fontId="15" fillId="12" borderId="52" xfId="1" applyFont="1" applyFill="1" applyBorder="1" applyAlignment="1" applyProtection="1">
      <alignment horizontal="left" vertical="top"/>
    </xf>
    <xf numFmtId="0" fontId="10" fillId="6" borderId="16" xfId="1" applyFont="1" applyFill="1" applyBorder="1" applyAlignment="1" applyProtection="1">
      <alignment horizontal="left"/>
    </xf>
    <xf numFmtId="0" fontId="10" fillId="6" borderId="6" xfId="1" applyFont="1" applyFill="1" applyBorder="1" applyAlignment="1" applyProtection="1">
      <alignment horizontal="left"/>
    </xf>
    <xf numFmtId="0" fontId="10" fillId="0" borderId="60" xfId="1" applyFont="1" applyFill="1" applyBorder="1" applyAlignment="1" applyProtection="1">
      <alignment horizontal="center" vertical="center"/>
    </xf>
    <xf numFmtId="0" fontId="10" fillId="0" borderId="46" xfId="1" applyFont="1" applyFill="1" applyBorder="1" applyAlignment="1" applyProtection="1">
      <alignment horizontal="center" vertical="center"/>
    </xf>
    <xf numFmtId="0" fontId="10" fillId="0" borderId="61" xfId="1" applyFont="1" applyFill="1" applyBorder="1" applyAlignment="1" applyProtection="1">
      <alignment horizontal="center" vertical="center"/>
    </xf>
    <xf numFmtId="0" fontId="10" fillId="7" borderId="14" xfId="1" applyFont="1" applyFill="1" applyBorder="1" applyAlignment="1" applyProtection="1">
      <alignment horizontal="center" vertical="center" textRotation="90" wrapText="1"/>
    </xf>
    <xf numFmtId="0" fontId="10" fillId="7" borderId="6" xfId="1" applyFont="1" applyFill="1" applyBorder="1" applyAlignment="1" applyProtection="1">
      <alignment horizontal="center" vertical="center" textRotation="90" wrapText="1"/>
    </xf>
    <xf numFmtId="0" fontId="10" fillId="7" borderId="15" xfId="1" applyFont="1" applyFill="1" applyBorder="1" applyAlignment="1" applyProtection="1">
      <alignment horizontal="center" vertical="center" textRotation="90" wrapText="1"/>
    </xf>
    <xf numFmtId="0" fontId="10" fillId="7" borderId="0" xfId="1" applyFont="1" applyFill="1" applyBorder="1" applyAlignment="1" applyProtection="1">
      <alignment horizontal="center" vertical="center" textRotation="90" wrapText="1"/>
    </xf>
    <xf numFmtId="0" fontId="10" fillId="2" borderId="8" xfId="1" applyFont="1" applyFill="1" applyBorder="1" applyAlignment="1" applyProtection="1">
      <alignment horizontal="center" vertical="center"/>
    </xf>
    <xf numFmtId="0" fontId="8" fillId="0" borderId="51" xfId="1" applyFont="1" applyFill="1" applyBorder="1" applyAlignment="1" applyProtection="1">
      <alignment horizontal="left"/>
    </xf>
    <xf numFmtId="0" fontId="15" fillId="0" borderId="52" xfId="1" applyFont="1" applyFill="1" applyBorder="1" applyAlignment="1" applyProtection="1">
      <alignment horizontal="left"/>
    </xf>
    <xf numFmtId="0" fontId="15" fillId="0" borderId="53" xfId="1" applyFont="1" applyFill="1" applyBorder="1" applyAlignment="1" applyProtection="1">
      <alignment horizontal="left"/>
    </xf>
    <xf numFmtId="0" fontId="8" fillId="0" borderId="55" xfId="1" applyFont="1" applyFill="1" applyBorder="1" applyAlignment="1" applyProtection="1">
      <alignment horizontal="left" vertical="top"/>
    </xf>
    <xf numFmtId="0" fontId="15" fillId="0" borderId="47" xfId="1" applyFont="1" applyBorder="1" applyAlignment="1" applyProtection="1">
      <alignment horizontal="left" vertical="top"/>
    </xf>
    <xf numFmtId="0" fontId="15" fillId="0" borderId="49" xfId="1" applyFont="1" applyBorder="1" applyAlignment="1" applyProtection="1">
      <alignment horizontal="left" vertical="top"/>
    </xf>
    <xf numFmtId="0" fontId="10" fillId="0" borderId="55" xfId="1" applyFont="1" applyFill="1" applyBorder="1" applyAlignment="1" applyProtection="1">
      <alignment horizontal="center" vertical="center"/>
    </xf>
    <xf numFmtId="0" fontId="10" fillId="0" borderId="47" xfId="1" applyFont="1" applyFill="1" applyBorder="1" applyAlignment="1" applyProtection="1">
      <alignment horizontal="center" vertical="center"/>
    </xf>
    <xf numFmtId="0" fontId="10" fillId="0" borderId="49" xfId="1" applyFont="1" applyFill="1" applyBorder="1" applyAlignment="1" applyProtection="1">
      <alignment horizontal="center" vertical="center"/>
    </xf>
    <xf numFmtId="0" fontId="15" fillId="0" borderId="55" xfId="1" applyFont="1" applyBorder="1" applyAlignment="1" applyProtection="1">
      <alignment horizontal="left" vertical="top" wrapText="1"/>
      <protection locked="0"/>
    </xf>
    <xf numFmtId="0" fontId="15" fillId="0" borderId="47" xfId="1" applyFont="1" applyBorder="1" applyAlignment="1" applyProtection="1">
      <alignment horizontal="left" vertical="top" wrapText="1"/>
      <protection locked="0"/>
    </xf>
    <xf numFmtId="0" fontId="15" fillId="0" borderId="56" xfId="1" applyFont="1" applyBorder="1" applyAlignment="1" applyProtection="1">
      <alignment horizontal="left" vertical="top" wrapText="1"/>
      <protection locked="0"/>
    </xf>
    <xf numFmtId="0" fontId="10" fillId="7" borderId="0" xfId="1" applyFont="1" applyFill="1" applyBorder="1" applyAlignment="1" applyProtection="1">
      <alignment horizontal="left"/>
    </xf>
    <xf numFmtId="0" fontId="16" fillId="0" borderId="0" xfId="1" applyFont="1" applyBorder="1" applyAlignment="1" applyProtection="1">
      <alignment horizontal="left"/>
    </xf>
    <xf numFmtId="0" fontId="16" fillId="0" borderId="65" xfId="1" applyFont="1" applyBorder="1" applyAlignment="1" applyProtection="1">
      <alignment horizontal="left"/>
    </xf>
    <xf numFmtId="0" fontId="15" fillId="0" borderId="53" xfId="1" applyFont="1" applyBorder="1" applyAlignment="1" applyProtection="1">
      <alignment horizontal="left" vertical="top"/>
    </xf>
    <xf numFmtId="0" fontId="10" fillId="16" borderId="8" xfId="1" applyFont="1" applyFill="1" applyBorder="1" applyAlignment="1" applyProtection="1">
      <alignment horizontal="center" vertical="center"/>
    </xf>
    <xf numFmtId="0" fontId="15" fillId="12" borderId="53" xfId="1" applyFont="1" applyFill="1" applyBorder="1" applyAlignment="1" applyProtection="1">
      <alignment horizontal="left" vertical="top"/>
    </xf>
    <xf numFmtId="0" fontId="10" fillId="3" borderId="3" xfId="1" applyFont="1" applyFill="1" applyBorder="1" applyAlignment="1" applyProtection="1">
      <alignment horizontal="left"/>
    </xf>
    <xf numFmtId="0" fontId="10" fillId="3" borderId="2" xfId="1" applyFont="1" applyFill="1" applyBorder="1" applyAlignment="1" applyProtection="1">
      <alignment horizontal="left"/>
    </xf>
    <xf numFmtId="0" fontId="10" fillId="3" borderId="12" xfId="1" applyFont="1" applyFill="1" applyBorder="1" applyAlignment="1" applyProtection="1">
      <alignment horizontal="left"/>
    </xf>
    <xf numFmtId="0" fontId="15" fillId="0" borderId="2" xfId="1" applyFont="1" applyBorder="1" applyAlignment="1" applyProtection="1">
      <alignment horizontal="left"/>
    </xf>
    <xf numFmtId="0" fontId="15" fillId="0" borderId="4" xfId="1" applyFont="1" applyBorder="1" applyAlignment="1" applyProtection="1">
      <alignment horizontal="left"/>
    </xf>
    <xf numFmtId="0" fontId="10" fillId="7" borderId="14" xfId="1" applyFont="1" applyFill="1" applyBorder="1" applyAlignment="1" applyProtection="1">
      <alignment horizontal="center" vertical="center" textRotation="90"/>
    </xf>
    <xf numFmtId="0" fontId="10" fillId="7" borderId="6" xfId="1" applyFont="1" applyFill="1" applyBorder="1" applyAlignment="1" applyProtection="1">
      <alignment horizontal="center" vertical="center" textRotation="90"/>
    </xf>
    <xf numFmtId="0" fontId="10" fillId="7" borderId="15" xfId="1" applyFont="1" applyFill="1" applyBorder="1" applyAlignment="1" applyProtection="1">
      <alignment horizontal="center" vertical="center" textRotation="90"/>
    </xf>
    <xf numFmtId="0" fontId="10" fillId="7" borderId="0" xfId="1" applyFont="1" applyFill="1" applyBorder="1" applyAlignment="1" applyProtection="1">
      <alignment horizontal="center" vertical="center" textRotation="90"/>
    </xf>
    <xf numFmtId="0" fontId="10" fillId="7" borderId="28" xfId="1" applyFont="1" applyFill="1" applyBorder="1" applyAlignment="1" applyProtection="1">
      <alignment horizontal="center" vertical="center" textRotation="90"/>
    </xf>
    <xf numFmtId="0" fontId="10" fillId="7" borderId="26" xfId="1" applyFont="1" applyFill="1" applyBorder="1" applyAlignment="1" applyProtection="1">
      <alignment horizontal="center" vertical="center" textRotation="90"/>
    </xf>
    <xf numFmtId="0" fontId="10" fillId="2" borderId="72" xfId="1" applyFont="1" applyFill="1" applyBorder="1" applyAlignment="1" applyProtection="1">
      <alignment horizontal="center" vertical="center"/>
    </xf>
    <xf numFmtId="0" fontId="10" fillId="7" borderId="6" xfId="1" applyFont="1" applyFill="1" applyBorder="1" applyAlignment="1" applyProtection="1">
      <alignment horizontal="left" vertical="center"/>
    </xf>
    <xf numFmtId="0" fontId="10" fillId="7" borderId="18" xfId="1" applyFont="1" applyFill="1" applyBorder="1" applyAlignment="1" applyProtection="1">
      <alignment horizontal="left" vertical="center"/>
    </xf>
    <xf numFmtId="0" fontId="15" fillId="0" borderId="53" xfId="1" applyFont="1" applyFill="1" applyBorder="1" applyAlignment="1" applyProtection="1">
      <alignment horizontal="left" vertical="top"/>
    </xf>
    <xf numFmtId="0" fontId="15" fillId="0" borderId="60" xfId="1" applyFont="1" applyBorder="1" applyAlignment="1" applyProtection="1">
      <alignment horizontal="left" vertical="top" wrapText="1"/>
      <protection locked="0"/>
    </xf>
    <xf numFmtId="0" fontId="15" fillId="0" borderId="46" xfId="1" applyFont="1" applyBorder="1" applyAlignment="1" applyProtection="1">
      <alignment horizontal="left" vertical="top" wrapText="1"/>
      <protection locked="0"/>
    </xf>
    <xf numFmtId="0" fontId="15" fillId="0" borderId="62" xfId="1" applyFont="1" applyBorder="1" applyAlignment="1" applyProtection="1">
      <alignment horizontal="left" vertical="top" wrapText="1"/>
      <protection locked="0"/>
    </xf>
    <xf numFmtId="0" fontId="15" fillId="0" borderId="73" xfId="1" applyFont="1" applyFill="1" applyBorder="1" applyAlignment="1" applyProtection="1">
      <alignment horizontal="left" vertical="top"/>
    </xf>
    <xf numFmtId="0" fontId="15" fillId="0" borderId="26" xfId="1" applyFont="1" applyBorder="1" applyAlignment="1" applyProtection="1">
      <alignment horizontal="left" vertical="top"/>
    </xf>
    <xf numFmtId="0" fontId="15" fillId="0" borderId="74" xfId="1" applyFont="1" applyBorder="1" applyAlignment="1" applyProtection="1">
      <alignment horizontal="left" vertical="top"/>
    </xf>
    <xf numFmtId="0" fontId="10" fillId="0" borderId="73" xfId="1" applyFont="1" applyFill="1" applyBorder="1" applyAlignment="1" applyProtection="1">
      <alignment horizontal="center" vertical="center"/>
    </xf>
    <xf numFmtId="0" fontId="10" fillId="0" borderId="26" xfId="1" applyFont="1" applyFill="1" applyBorder="1" applyAlignment="1" applyProtection="1">
      <alignment horizontal="center" vertical="center"/>
    </xf>
    <xf numFmtId="0" fontId="10" fillId="0" borderId="74" xfId="1" applyFont="1" applyFill="1" applyBorder="1" applyAlignment="1" applyProtection="1">
      <alignment horizontal="center" vertical="center"/>
    </xf>
    <xf numFmtId="0" fontId="15" fillId="0" borderId="55" xfId="1" applyFont="1" applyFill="1" applyBorder="1" applyAlignment="1" applyProtection="1">
      <alignment horizontal="left" vertical="top"/>
    </xf>
    <xf numFmtId="0" fontId="10" fillId="7" borderId="0" xfId="1" applyFont="1" applyFill="1" applyBorder="1" applyAlignment="1" applyProtection="1">
      <alignment horizontal="left" vertical="center"/>
    </xf>
    <xf numFmtId="0" fontId="10" fillId="7" borderId="65" xfId="1" applyFont="1" applyFill="1" applyBorder="1" applyAlignment="1" applyProtection="1">
      <alignment horizontal="left" vertical="center"/>
    </xf>
    <xf numFmtId="0" fontId="15" fillId="20" borderId="31" xfId="1" applyFont="1" applyFill="1" applyBorder="1" applyAlignment="1" applyProtection="1">
      <alignment horizontal="left" vertical="top"/>
    </xf>
    <xf numFmtId="0" fontId="0" fillId="0" borderId="16" xfId="0" applyBorder="1" applyAlignment="1">
      <alignment horizontal="left" vertical="top"/>
    </xf>
    <xf numFmtId="0" fontId="0" fillId="0" borderId="32" xfId="0" applyBorder="1" applyAlignment="1">
      <alignment horizontal="left" vertical="top"/>
    </xf>
    <xf numFmtId="0" fontId="15" fillId="0" borderId="31" xfId="1" applyFont="1" applyFill="1" applyBorder="1" applyAlignment="1" applyProtection="1">
      <alignment horizontal="left" vertical="top"/>
    </xf>
    <xf numFmtId="0" fontId="10" fillId="4" borderId="11" xfId="1" applyFont="1" applyFill="1" applyBorder="1" applyAlignment="1" applyProtection="1">
      <alignment horizontal="left"/>
    </xf>
    <xf numFmtId="0" fontId="10" fillId="4" borderId="2" xfId="1" applyFont="1" applyFill="1" applyBorder="1" applyAlignment="1" applyProtection="1">
      <alignment horizontal="left"/>
    </xf>
    <xf numFmtId="0" fontId="10" fillId="4" borderId="4" xfId="1" applyFont="1" applyFill="1" applyBorder="1" applyAlignment="1" applyProtection="1">
      <alignment horizontal="left"/>
    </xf>
    <xf numFmtId="0" fontId="10" fillId="4" borderId="10" xfId="1" applyFont="1" applyFill="1" applyBorder="1" applyAlignment="1" applyProtection="1">
      <alignment horizontal="center" vertical="center" textRotation="90"/>
    </xf>
    <xf numFmtId="0" fontId="10" fillId="4" borderId="21" xfId="1" applyFont="1" applyFill="1" applyBorder="1" applyAlignment="1" applyProtection="1">
      <alignment horizontal="center" vertical="center" textRotation="90"/>
    </xf>
    <xf numFmtId="0" fontId="10" fillId="3" borderId="11" xfId="1" applyFont="1" applyFill="1" applyBorder="1" applyAlignment="1" applyProtection="1">
      <alignment horizontal="left"/>
    </xf>
    <xf numFmtId="0" fontId="10" fillId="4" borderId="40" xfId="1" applyFont="1" applyFill="1" applyBorder="1" applyAlignment="1" applyProtection="1">
      <alignment horizontal="center"/>
    </xf>
    <xf numFmtId="0" fontId="10" fillId="4" borderId="32" xfId="1" applyFont="1" applyFill="1" applyBorder="1" applyAlignment="1" applyProtection="1">
      <alignment horizontal="center"/>
    </xf>
    <xf numFmtId="0" fontId="10" fillId="0" borderId="8" xfId="1" applyFont="1" applyFill="1" applyBorder="1" applyAlignment="1" applyProtection="1">
      <alignment horizontal="center" vertical="center"/>
    </xf>
    <xf numFmtId="0" fontId="15" fillId="0" borderId="8" xfId="1" applyFont="1" applyBorder="1" applyAlignment="1" applyProtection="1">
      <alignment horizontal="left" vertical="top" wrapText="1"/>
      <protection locked="0"/>
    </xf>
    <xf numFmtId="0" fontId="15" fillId="0" borderId="41" xfId="1" applyFont="1" applyBorder="1" applyAlignment="1" applyProtection="1">
      <alignment horizontal="left" vertical="top" wrapText="1"/>
      <protection locked="0"/>
    </xf>
    <xf numFmtId="0" fontId="10" fillId="12" borderId="8" xfId="1" applyFont="1" applyFill="1" applyBorder="1" applyAlignment="1" applyProtection="1">
      <alignment horizontal="center" vertical="center"/>
    </xf>
    <xf numFmtId="0" fontId="10" fillId="4" borderId="42" xfId="1" applyFont="1" applyFill="1" applyBorder="1" applyAlignment="1" applyProtection="1">
      <alignment horizontal="center"/>
    </xf>
    <xf numFmtId="0" fontId="10" fillId="4" borderId="38" xfId="1" applyFont="1" applyFill="1" applyBorder="1" applyAlignment="1" applyProtection="1">
      <alignment horizontal="center"/>
    </xf>
    <xf numFmtId="0" fontId="10" fillId="0" borderId="9" xfId="1" applyFont="1" applyFill="1" applyBorder="1" applyAlignment="1" applyProtection="1">
      <alignment horizontal="center" vertical="center"/>
    </xf>
    <xf numFmtId="0" fontId="15" fillId="0" borderId="9" xfId="1" applyFont="1" applyBorder="1" applyAlignment="1" applyProtection="1">
      <alignment horizontal="left" vertical="top" wrapText="1"/>
      <protection locked="0"/>
    </xf>
    <xf numFmtId="0" fontId="15" fillId="0" borderId="43" xfId="1" applyFont="1" applyBorder="1" applyAlignment="1" applyProtection="1">
      <alignment horizontal="left" vertical="top" wrapText="1"/>
      <protection locked="0"/>
    </xf>
    <xf numFmtId="0" fontId="15" fillId="0" borderId="34" xfId="1" applyFont="1" applyFill="1" applyBorder="1" applyAlignment="1" applyProtection="1">
      <alignment horizontal="left" vertical="top"/>
    </xf>
    <xf numFmtId="0" fontId="0" fillId="0" borderId="35" xfId="0" applyBorder="1" applyAlignment="1">
      <alignment horizontal="left" vertical="top"/>
    </xf>
    <xf numFmtId="0" fontId="0" fillId="0" borderId="38" xfId="0" applyBorder="1" applyAlignment="1">
      <alignment horizontal="left" vertical="top"/>
    </xf>
    <xf numFmtId="0" fontId="10" fillId="18" borderId="16" xfId="1" applyFont="1" applyFill="1" applyBorder="1" applyAlignment="1" applyProtection="1">
      <alignment horizontal="left"/>
    </xf>
    <xf numFmtId="0" fontId="10" fillId="18" borderId="6" xfId="1" applyFont="1" applyFill="1" applyBorder="1" applyAlignment="1" applyProtection="1">
      <alignment horizontal="left"/>
    </xf>
    <xf numFmtId="0" fontId="10" fillId="18" borderId="18" xfId="1" applyFont="1" applyFill="1" applyBorder="1" applyAlignment="1" applyProtection="1">
      <alignment horizontal="left"/>
    </xf>
    <xf numFmtId="0" fontId="10" fillId="12" borderId="66" xfId="1" applyFont="1" applyFill="1" applyBorder="1" applyAlignment="1" applyProtection="1">
      <alignment horizontal="center" vertical="center"/>
    </xf>
    <xf numFmtId="0" fontId="15" fillId="0" borderId="16" xfId="1" applyFont="1" applyFill="1" applyBorder="1" applyAlignment="1" applyProtection="1">
      <alignment horizontal="left" vertical="top"/>
    </xf>
    <xf numFmtId="0" fontId="15" fillId="0" borderId="32" xfId="1" applyFont="1" applyFill="1" applyBorder="1" applyAlignment="1" applyProtection="1">
      <alignment horizontal="left" vertical="top"/>
    </xf>
    <xf numFmtId="0" fontId="15" fillId="12" borderId="31" xfId="1" applyFont="1" applyFill="1" applyBorder="1" applyAlignment="1" applyProtection="1">
      <alignment horizontal="left" vertical="top"/>
    </xf>
    <xf numFmtId="0" fontId="10" fillId="24" borderId="11" xfId="6" applyFont="1" applyFill="1" applyBorder="1" applyAlignment="1" applyProtection="1">
      <alignment horizontal="left"/>
    </xf>
    <xf numFmtId="0" fontId="10" fillId="24" borderId="2" xfId="6" applyFont="1" applyFill="1" applyBorder="1" applyAlignment="1" applyProtection="1">
      <alignment horizontal="left"/>
    </xf>
    <xf numFmtId="0" fontId="10" fillId="24" borderId="4" xfId="6" applyFont="1" applyFill="1" applyBorder="1" applyAlignment="1" applyProtection="1">
      <alignment horizontal="left"/>
    </xf>
    <xf numFmtId="0" fontId="10" fillId="3" borderId="3" xfId="6" applyFont="1" applyFill="1" applyBorder="1" applyAlignment="1" applyProtection="1">
      <alignment horizontal="left"/>
    </xf>
    <xf numFmtId="0" fontId="10" fillId="3" borderId="2" xfId="6" applyFont="1" applyFill="1" applyBorder="1" applyAlignment="1" applyProtection="1">
      <alignment horizontal="left"/>
    </xf>
    <xf numFmtId="0" fontId="10" fillId="3" borderId="12" xfId="6" applyFont="1" applyFill="1" applyBorder="1" applyAlignment="1" applyProtection="1">
      <alignment horizontal="left"/>
    </xf>
    <xf numFmtId="0" fontId="10" fillId="3" borderId="33" xfId="6" applyFont="1" applyFill="1" applyBorder="1" applyAlignment="1" applyProtection="1">
      <alignment horizontal="left"/>
    </xf>
    <xf numFmtId="0" fontId="10" fillId="3" borderId="29" xfId="6" applyFont="1" applyFill="1" applyBorder="1" applyAlignment="1" applyProtection="1">
      <alignment horizontal="left"/>
    </xf>
    <xf numFmtId="0" fontId="10" fillId="3" borderId="30" xfId="6" applyFont="1" applyFill="1" applyBorder="1" applyAlignment="1" applyProtection="1">
      <alignment horizontal="left"/>
    </xf>
    <xf numFmtId="0" fontId="10" fillId="24" borderId="10" xfId="6" applyFont="1" applyFill="1" applyBorder="1" applyAlignment="1" applyProtection="1">
      <alignment horizontal="center" vertical="center" textRotation="90"/>
    </xf>
    <xf numFmtId="0" fontId="10" fillId="24" borderId="21" xfId="6" applyFont="1" applyFill="1" applyBorder="1" applyAlignment="1" applyProtection="1">
      <alignment horizontal="center" vertical="center" textRotation="90"/>
    </xf>
    <xf numFmtId="0" fontId="10" fillId="25" borderId="40" xfId="6" applyFont="1" applyFill="1" applyBorder="1" applyAlignment="1" applyProtection="1">
      <alignment horizontal="center"/>
    </xf>
    <xf numFmtId="0" fontId="10" fillId="25" borderId="32" xfId="6" applyFont="1" applyFill="1" applyBorder="1" applyAlignment="1" applyProtection="1">
      <alignment horizontal="center"/>
    </xf>
    <xf numFmtId="0" fontId="15" fillId="23" borderId="8" xfId="6" applyFont="1" applyFill="1" applyBorder="1" applyAlignment="1" applyProtection="1">
      <alignment vertical="top"/>
    </xf>
    <xf numFmtId="0" fontId="10" fillId="24" borderId="42" xfId="6" applyFont="1" applyFill="1" applyBorder="1" applyAlignment="1" applyProtection="1">
      <alignment horizontal="center"/>
    </xf>
    <xf numFmtId="0" fontId="10" fillId="24" borderId="38" xfId="6" applyFont="1" applyFill="1" applyBorder="1" applyAlignment="1" applyProtection="1">
      <alignment horizontal="center"/>
    </xf>
    <xf numFmtId="0" fontId="15" fillId="0" borderId="72" xfId="6" applyFont="1" applyFill="1" applyBorder="1" applyAlignment="1" applyProtection="1">
      <alignment vertical="top"/>
    </xf>
    <xf numFmtId="0" fontId="15" fillId="0" borderId="8" xfId="6" applyFont="1" applyFill="1" applyBorder="1" applyAlignment="1" applyProtection="1">
      <alignment vertical="top"/>
    </xf>
    <xf numFmtId="0" fontId="10" fillId="3" borderId="11" xfId="6" applyFont="1" applyFill="1" applyBorder="1" applyAlignment="1" applyProtection="1">
      <alignment horizontal="left"/>
    </xf>
    <xf numFmtId="0" fontId="10" fillId="12" borderId="70" xfId="1" applyFont="1" applyFill="1" applyBorder="1" applyAlignment="1" applyProtection="1">
      <alignment horizontal="center" vertical="center"/>
    </xf>
    <xf numFmtId="0" fontId="15" fillId="12" borderId="70" xfId="1" applyFont="1" applyFill="1" applyBorder="1" applyAlignment="1" applyProtection="1">
      <alignment horizontal="left" vertical="top" wrapText="1"/>
      <protection locked="0"/>
    </xf>
    <xf numFmtId="0" fontId="15" fillId="12" borderId="71" xfId="1" applyFont="1" applyFill="1" applyBorder="1" applyAlignment="1" applyProtection="1">
      <alignment horizontal="left" vertical="top" wrapText="1"/>
      <protection locked="0"/>
    </xf>
    <xf numFmtId="0" fontId="10" fillId="12" borderId="55" xfId="1" applyFont="1" applyFill="1" applyBorder="1" applyAlignment="1" applyProtection="1">
      <alignment horizontal="center" vertical="center"/>
    </xf>
    <xf numFmtId="0" fontId="10" fillId="12" borderId="47" xfId="1" applyFont="1" applyFill="1" applyBorder="1" applyAlignment="1" applyProtection="1">
      <alignment horizontal="center" vertical="center"/>
    </xf>
    <xf numFmtId="0" fontId="10" fillId="12" borderId="49" xfId="1" applyFont="1" applyFill="1" applyBorder="1" applyAlignment="1" applyProtection="1">
      <alignment horizontal="center" vertical="center"/>
    </xf>
    <xf numFmtId="0" fontId="15" fillId="12" borderId="55" xfId="1" applyFont="1" applyFill="1" applyBorder="1" applyAlignment="1" applyProtection="1">
      <alignment horizontal="left" vertical="top" wrapText="1"/>
      <protection locked="0"/>
    </xf>
    <xf numFmtId="0" fontId="15" fillId="12" borderId="47" xfId="1" applyFont="1" applyFill="1" applyBorder="1" applyAlignment="1" applyProtection="1">
      <alignment horizontal="left" vertical="top" wrapText="1"/>
      <protection locked="0"/>
    </xf>
    <xf numFmtId="0" fontId="15" fillId="12" borderId="56" xfId="1" applyFont="1" applyFill="1" applyBorder="1" applyAlignment="1" applyProtection="1">
      <alignment horizontal="left" vertical="top" wrapText="1"/>
      <protection locked="0"/>
    </xf>
    <xf numFmtId="0" fontId="15" fillId="12" borderId="57" xfId="1" applyFont="1" applyFill="1" applyBorder="1" applyAlignment="1" applyProtection="1">
      <alignment horizontal="left" vertical="top" wrapText="1"/>
      <protection locked="0"/>
    </xf>
    <xf numFmtId="0" fontId="15" fillId="12" borderId="45" xfId="1" applyFont="1" applyFill="1" applyBorder="1" applyAlignment="1" applyProtection="1">
      <alignment horizontal="left" vertical="top" wrapText="1"/>
      <protection locked="0"/>
    </xf>
    <xf numFmtId="0" fontId="15" fillId="12" borderId="59" xfId="1" applyFont="1" applyFill="1" applyBorder="1" applyAlignment="1" applyProtection="1">
      <alignment horizontal="left" vertical="top" wrapText="1"/>
      <protection locked="0"/>
    </xf>
    <xf numFmtId="0" fontId="10" fillId="21" borderId="8" xfId="1" applyFont="1" applyFill="1" applyBorder="1" applyAlignment="1" applyProtection="1">
      <alignment horizontal="center" vertical="center"/>
    </xf>
    <xf numFmtId="0" fontId="10" fillId="12" borderId="6" xfId="1" applyFont="1" applyFill="1" applyBorder="1" applyAlignment="1" applyProtection="1">
      <alignment horizontal="left"/>
    </xf>
    <xf numFmtId="0" fontId="10" fillId="12" borderId="46" xfId="1" applyFont="1" applyFill="1" applyBorder="1" applyAlignment="1" applyProtection="1">
      <alignment horizontal="left"/>
    </xf>
    <xf numFmtId="0" fontId="10" fillId="12" borderId="61" xfId="1" applyFont="1" applyFill="1" applyBorder="1" applyAlignment="1" applyProtection="1">
      <alignment horizontal="left"/>
    </xf>
    <xf numFmtId="0" fontId="10" fillId="12" borderId="60" xfId="1" applyFont="1" applyFill="1" applyBorder="1" applyAlignment="1" applyProtection="1">
      <alignment horizontal="center" vertical="center"/>
    </xf>
    <xf numFmtId="0" fontId="10" fillId="12" borderId="46" xfId="1" applyFont="1" applyFill="1" applyBorder="1" applyAlignment="1" applyProtection="1">
      <alignment horizontal="center" vertical="center"/>
    </xf>
    <xf numFmtId="0" fontId="10" fillId="12" borderId="61" xfId="1" applyFont="1" applyFill="1" applyBorder="1" applyAlignment="1" applyProtection="1">
      <alignment horizontal="center" vertical="center"/>
    </xf>
    <xf numFmtId="0" fontId="15" fillId="12" borderId="60" xfId="1" applyFont="1" applyFill="1" applyBorder="1" applyAlignment="1" applyProtection="1">
      <alignment horizontal="left" vertical="top" wrapText="1"/>
      <protection locked="0"/>
    </xf>
    <xf numFmtId="0" fontId="15" fillId="12" borderId="46" xfId="1" applyFont="1" applyFill="1" applyBorder="1" applyAlignment="1" applyProtection="1">
      <alignment horizontal="left" vertical="top" wrapText="1"/>
      <protection locked="0"/>
    </xf>
    <xf numFmtId="0" fontId="15" fillId="12" borderId="62" xfId="1" applyFont="1" applyFill="1" applyBorder="1" applyAlignment="1" applyProtection="1">
      <alignment horizontal="left" vertical="top" wrapText="1"/>
      <protection locked="0"/>
    </xf>
    <xf numFmtId="0" fontId="15" fillId="0" borderId="73" xfId="1" applyFont="1" applyBorder="1" applyAlignment="1" applyProtection="1">
      <alignment horizontal="left" vertical="top" wrapText="1"/>
      <protection locked="0"/>
    </xf>
    <xf numFmtId="0" fontId="15" fillId="0" borderId="26" xfId="1" applyFont="1" applyBorder="1" applyAlignment="1" applyProtection="1">
      <alignment horizontal="left" vertical="top" wrapText="1"/>
      <protection locked="0"/>
    </xf>
    <xf numFmtId="0" fontId="15" fillId="0" borderId="27" xfId="1" applyFont="1" applyBorder="1" applyAlignment="1" applyProtection="1">
      <alignment horizontal="left" vertical="top" wrapText="1"/>
      <protection locked="0"/>
    </xf>
    <xf numFmtId="0" fontId="15" fillId="0" borderId="63" xfId="1" applyFont="1" applyFill="1" applyBorder="1" applyAlignment="1" applyProtection="1">
      <alignment horizontal="left" vertical="top"/>
    </xf>
    <xf numFmtId="0" fontId="15" fillId="0" borderId="44" xfId="1" applyFont="1" applyBorder="1" applyAlignment="1" applyProtection="1">
      <alignment horizontal="left" vertical="top"/>
    </xf>
    <xf numFmtId="0" fontId="10" fillId="13" borderId="40" xfId="1" applyFont="1" applyFill="1" applyBorder="1" applyAlignment="1" applyProtection="1">
      <alignment horizontal="center"/>
    </xf>
    <xf numFmtId="0" fontId="10" fillId="13" borderId="32" xfId="1" applyFont="1" applyFill="1" applyBorder="1" applyAlignment="1" applyProtection="1">
      <alignment horizontal="center"/>
    </xf>
    <xf numFmtId="0" fontId="15" fillId="12" borderId="8" xfId="1" applyFont="1" applyFill="1" applyBorder="1" applyAlignment="1" applyProtection="1">
      <alignment horizontal="left" vertical="top" wrapText="1"/>
      <protection locked="0"/>
    </xf>
    <xf numFmtId="0" fontId="15" fillId="12" borderId="41" xfId="1" applyFont="1" applyFill="1" applyBorder="1" applyAlignment="1" applyProtection="1">
      <alignment horizontal="left" vertical="top" wrapText="1"/>
      <protection locked="0"/>
    </xf>
    <xf numFmtId="0" fontId="10" fillId="4" borderId="40" xfId="1" applyFont="1" applyFill="1" applyBorder="1" applyAlignment="1" applyProtection="1">
      <alignment horizontal="center" vertical="center"/>
    </xf>
    <xf numFmtId="0" fontId="10" fillId="4" borderId="32" xfId="1" applyFont="1" applyFill="1" applyBorder="1" applyAlignment="1" applyProtection="1">
      <alignment horizontal="center" vertical="center"/>
    </xf>
    <xf numFmtId="0" fontId="10" fillId="12" borderId="57" xfId="1" applyFont="1" applyFill="1" applyBorder="1" applyAlignment="1" applyProtection="1">
      <alignment horizontal="center" vertical="center"/>
    </xf>
    <xf numFmtId="0" fontId="10" fillId="12" borderId="45" xfId="1" applyFont="1" applyFill="1" applyBorder="1" applyAlignment="1" applyProtection="1">
      <alignment horizontal="center" vertical="center"/>
    </xf>
    <xf numFmtId="0" fontId="10" fillId="12" borderId="58" xfId="1" applyFont="1" applyFill="1" applyBorder="1" applyAlignment="1" applyProtection="1">
      <alignment horizontal="center" vertical="center"/>
    </xf>
    <xf numFmtId="0" fontId="10" fillId="6" borderId="0" xfId="1" applyFont="1" applyFill="1" applyBorder="1" applyAlignment="1" applyProtection="1">
      <alignment horizontal="center" vertical="center" textRotation="90" wrapText="1"/>
    </xf>
    <xf numFmtId="0" fontId="10" fillId="6" borderId="28" xfId="1" applyFont="1" applyFill="1" applyBorder="1" applyAlignment="1" applyProtection="1">
      <alignment horizontal="center" vertical="center" textRotation="90" wrapText="1"/>
    </xf>
    <xf numFmtId="0" fontId="10" fillId="6" borderId="26" xfId="1" applyFont="1" applyFill="1" applyBorder="1" applyAlignment="1" applyProtection="1">
      <alignment horizontal="center" vertical="center" textRotation="90" wrapText="1"/>
    </xf>
    <xf numFmtId="0" fontId="10" fillId="7" borderId="6" xfId="1" applyFont="1" applyFill="1" applyBorder="1" applyAlignment="1" applyProtection="1">
      <alignment horizontal="left"/>
    </xf>
    <xf numFmtId="0" fontId="10" fillId="5" borderId="34" xfId="1" applyFont="1" applyFill="1" applyBorder="1" applyAlignment="1" applyProtection="1">
      <alignment horizontal="center" vertical="center"/>
    </xf>
    <xf numFmtId="0" fontId="10" fillId="5" borderId="35" xfId="1" applyFont="1" applyFill="1" applyBorder="1" applyAlignment="1" applyProtection="1">
      <alignment horizontal="center" vertical="center"/>
    </xf>
    <xf numFmtId="0" fontId="10" fillId="5" borderId="38" xfId="1" applyFont="1" applyFill="1" applyBorder="1" applyAlignment="1" applyProtection="1">
      <alignment horizontal="center" vertical="center"/>
    </xf>
    <xf numFmtId="0" fontId="8" fillId="11" borderId="2" xfId="0" applyFont="1" applyFill="1" applyBorder="1" applyAlignment="1" applyProtection="1">
      <alignment horizontal="center" wrapText="1"/>
    </xf>
    <xf numFmtId="0" fontId="8" fillId="11" borderId="4" xfId="0" applyFont="1" applyFill="1" applyBorder="1" applyAlignment="1" applyProtection="1">
      <alignment horizontal="center" wrapText="1"/>
    </xf>
    <xf numFmtId="0" fontId="8" fillId="11" borderId="26" xfId="0" applyFont="1" applyFill="1" applyBorder="1" applyAlignment="1" applyProtection="1">
      <alignment horizontal="center" wrapText="1"/>
    </xf>
    <xf numFmtId="0" fontId="8" fillId="11" borderId="27" xfId="0" applyFont="1" applyFill="1" applyBorder="1" applyAlignment="1" applyProtection="1">
      <alignment horizontal="center" wrapText="1"/>
    </xf>
    <xf numFmtId="0" fontId="8" fillId="11" borderId="11" xfId="0" applyFont="1" applyFill="1" applyBorder="1" applyAlignment="1" applyProtection="1">
      <alignment horizontal="right" vertical="center" wrapText="1"/>
    </xf>
    <xf numFmtId="0" fontId="8" fillId="11" borderId="2" xfId="0" applyFont="1" applyFill="1" applyBorder="1" applyAlignment="1" applyProtection="1">
      <alignment horizontal="right" vertical="center" wrapText="1"/>
    </xf>
    <xf numFmtId="0" fontId="8" fillId="11" borderId="28" xfId="0" applyFont="1" applyFill="1" applyBorder="1" applyAlignment="1" applyProtection="1">
      <alignment horizontal="right" vertical="center" wrapText="1"/>
    </xf>
    <xf numFmtId="0" fontId="8" fillId="11" borderId="26" xfId="0" applyFont="1" applyFill="1" applyBorder="1" applyAlignment="1" applyProtection="1">
      <alignment horizontal="right" vertical="center" wrapText="1"/>
    </xf>
    <xf numFmtId="0" fontId="8" fillId="0" borderId="2" xfId="0" applyFont="1" applyBorder="1" applyAlignment="1" applyProtection="1">
      <alignment horizontal="center" vertical="center" wrapText="1"/>
    </xf>
    <xf numFmtId="0" fontId="8" fillId="0" borderId="26" xfId="0" applyFont="1" applyBorder="1" applyAlignment="1" applyProtection="1">
      <alignment horizontal="center" vertical="center" wrapText="1"/>
    </xf>
    <xf numFmtId="164" fontId="8" fillId="0" borderId="2" xfId="0" applyNumberFormat="1" applyFont="1" applyBorder="1" applyAlignment="1" applyProtection="1">
      <alignment horizontal="center" vertical="center" wrapText="1"/>
    </xf>
    <xf numFmtId="164" fontId="8" fillId="0" borderId="26" xfId="0" applyNumberFormat="1" applyFont="1" applyBorder="1" applyAlignment="1" applyProtection="1">
      <alignment horizontal="center" vertical="center" wrapText="1"/>
    </xf>
    <xf numFmtId="0" fontId="10" fillId="0" borderId="5" xfId="1" applyFont="1" applyFill="1" applyBorder="1" applyAlignment="1" applyProtection="1">
      <alignment horizontal="center" vertical="center"/>
    </xf>
    <xf numFmtId="0" fontId="10" fillId="0" borderId="6" xfId="1" applyFont="1" applyFill="1" applyBorder="1" applyAlignment="1" applyProtection="1">
      <alignment horizontal="center" vertical="center"/>
    </xf>
    <xf numFmtId="0" fontId="10" fillId="0" borderId="18" xfId="1" applyFont="1" applyFill="1" applyBorder="1" applyAlignment="1" applyProtection="1">
      <alignment horizontal="center" vertical="center"/>
    </xf>
    <xf numFmtId="0" fontId="15" fillId="0" borderId="5" xfId="1" applyFont="1" applyBorder="1" applyAlignment="1" applyProtection="1">
      <alignment horizontal="left" vertical="top" wrapText="1"/>
      <protection locked="0"/>
    </xf>
    <xf numFmtId="0" fontId="15" fillId="0" borderId="6" xfId="1" applyFont="1" applyBorder="1" applyAlignment="1" applyProtection="1">
      <alignment horizontal="left" vertical="top" wrapText="1"/>
      <protection locked="0"/>
    </xf>
    <xf numFmtId="0" fontId="15" fillId="0" borderId="7" xfId="1" applyFont="1" applyBorder="1" applyAlignment="1" applyProtection="1">
      <alignment horizontal="left" vertical="top" wrapText="1"/>
      <protection locked="0"/>
    </xf>
    <xf numFmtId="0" fontId="10" fillId="15" borderId="11" xfId="1" applyFont="1" applyFill="1" applyBorder="1" applyAlignment="1" applyProtection="1">
      <alignment horizontal="left"/>
    </xf>
    <xf numFmtId="0" fontId="10" fillId="15" borderId="2" xfId="1" applyFont="1" applyFill="1" applyBorder="1" applyAlignment="1" applyProtection="1">
      <alignment horizontal="left"/>
    </xf>
    <xf numFmtId="0" fontId="10" fillId="15" borderId="4" xfId="1" applyFont="1" applyFill="1" applyBorder="1" applyAlignment="1" applyProtection="1">
      <alignment horizontal="left"/>
    </xf>
    <xf numFmtId="0" fontId="10" fillId="0" borderId="63" xfId="1" applyFont="1" applyFill="1" applyBorder="1" applyAlignment="1" applyProtection="1">
      <alignment horizontal="center" vertical="center"/>
    </xf>
    <xf numFmtId="0" fontId="10" fillId="0" borderId="44" xfId="1" applyFont="1" applyFill="1" applyBorder="1" applyAlignment="1" applyProtection="1">
      <alignment horizontal="center" vertical="center"/>
    </xf>
    <xf numFmtId="0" fontId="10" fillId="0" borderId="64" xfId="1" applyFont="1" applyFill="1" applyBorder="1" applyAlignment="1" applyProtection="1">
      <alignment horizontal="center" vertical="center"/>
    </xf>
    <xf numFmtId="0" fontId="15" fillId="0" borderId="63" xfId="1" applyFont="1" applyBorder="1" applyAlignment="1" applyProtection="1">
      <alignment horizontal="left" vertical="top" wrapText="1"/>
      <protection locked="0"/>
    </xf>
    <xf numFmtId="0" fontId="15" fillId="0" borderId="44" xfId="1" applyFont="1" applyBorder="1" applyAlignment="1" applyProtection="1">
      <alignment horizontal="left" vertical="top" wrapText="1"/>
      <protection locked="0"/>
    </xf>
    <xf numFmtId="0" fontId="15" fillId="0" borderId="48" xfId="1" applyFont="1" applyBorder="1" applyAlignment="1" applyProtection="1">
      <alignment horizontal="left" vertical="top" wrapText="1"/>
      <protection locked="0"/>
    </xf>
    <xf numFmtId="0" fontId="10" fillId="2" borderId="11" xfId="1" applyFont="1" applyFill="1" applyBorder="1" applyAlignment="1" applyProtection="1">
      <alignment horizontal="left"/>
    </xf>
    <xf numFmtId="0" fontId="10" fillId="2" borderId="1" xfId="1" applyFont="1" applyFill="1" applyBorder="1" applyAlignment="1" applyProtection="1">
      <alignment horizontal="left"/>
    </xf>
    <xf numFmtId="0" fontId="10" fillId="2" borderId="13" xfId="1" applyFont="1" applyFill="1" applyBorder="1" applyAlignment="1" applyProtection="1">
      <alignment horizontal="left"/>
    </xf>
    <xf numFmtId="0" fontId="10" fillId="3" borderId="19" xfId="1" applyFont="1" applyFill="1" applyBorder="1" applyAlignment="1" applyProtection="1">
      <alignment horizontal="left"/>
    </xf>
    <xf numFmtId="0" fontId="10" fillId="3" borderId="25" xfId="1" applyFont="1" applyFill="1" applyBorder="1" applyAlignment="1" applyProtection="1">
      <alignment horizontal="left"/>
    </xf>
    <xf numFmtId="0" fontId="10" fillId="3" borderId="50" xfId="1" applyFont="1" applyFill="1" applyBorder="1" applyAlignment="1" applyProtection="1">
      <alignment horizontal="left"/>
    </xf>
    <xf numFmtId="0" fontId="10" fillId="3" borderId="20" xfId="1" applyFont="1" applyFill="1" applyBorder="1" applyAlignment="1" applyProtection="1">
      <alignment horizontal="left"/>
    </xf>
    <xf numFmtId="0" fontId="15" fillId="0" borderId="51" xfId="1" applyFont="1" applyFill="1" applyBorder="1" applyAlignment="1" applyProtection="1">
      <alignment horizontal="left"/>
    </xf>
    <xf numFmtId="0" fontId="10" fillId="2" borderId="10" xfId="1" applyFont="1" applyFill="1" applyBorder="1" applyAlignment="1" applyProtection="1">
      <alignment horizontal="center" vertical="center" textRotation="90"/>
    </xf>
    <xf numFmtId="0" fontId="10" fillId="2" borderId="21" xfId="1" applyFont="1" applyFill="1" applyBorder="1" applyAlignment="1" applyProtection="1">
      <alignment horizontal="center" vertical="center" textRotation="90"/>
    </xf>
    <xf numFmtId="0" fontId="10" fillId="24" borderId="40" xfId="6" applyFont="1" applyFill="1" applyBorder="1" applyAlignment="1" applyProtection="1">
      <alignment horizontal="center" vertical="center"/>
    </xf>
    <xf numFmtId="0" fontId="10" fillId="24" borderId="32" xfId="6" applyFont="1" applyFill="1" applyBorder="1" applyAlignment="1" applyProtection="1">
      <alignment horizontal="center" vertical="center"/>
    </xf>
    <xf numFmtId="0" fontId="17" fillId="8" borderId="10" xfId="3" applyFont="1" applyFill="1" applyBorder="1" applyAlignment="1" applyProtection="1">
      <alignment horizontal="center" vertical="center" textRotation="90"/>
    </xf>
    <xf numFmtId="0" fontId="17" fillId="8" borderId="21" xfId="3" applyFont="1" applyFill="1" applyBorder="1" applyAlignment="1" applyProtection="1">
      <alignment horizontal="center" vertical="center" textRotation="90"/>
    </xf>
    <xf numFmtId="0" fontId="15" fillId="0" borderId="31" xfId="6" applyFont="1" applyFill="1" applyBorder="1" applyAlignment="1" applyProtection="1">
      <alignment vertical="top" wrapText="1"/>
    </xf>
    <xf numFmtId="0" fontId="15" fillId="0" borderId="16" xfId="6" applyFont="1" applyFill="1" applyBorder="1" applyAlignment="1" applyProtection="1">
      <alignment vertical="top" wrapText="1"/>
    </xf>
    <xf numFmtId="0" fontId="15" fillId="0" borderId="32" xfId="6" applyFont="1" applyFill="1" applyBorder="1" applyAlignment="1" applyProtection="1">
      <alignment vertical="top" wrapText="1"/>
    </xf>
    <xf numFmtId="0" fontId="10" fillId="9" borderId="14" xfId="7" applyFont="1" applyFill="1" applyBorder="1" applyAlignment="1" applyProtection="1">
      <alignment horizontal="center" vertical="center" textRotation="90"/>
    </xf>
    <xf numFmtId="0" fontId="10" fillId="9" borderId="6" xfId="7" applyFont="1" applyFill="1" applyBorder="1" applyAlignment="1" applyProtection="1">
      <alignment horizontal="center" vertical="center" textRotation="90"/>
    </xf>
    <xf numFmtId="0" fontId="10" fillId="9" borderId="28" xfId="7" applyFont="1" applyFill="1" applyBorder="1" applyAlignment="1" applyProtection="1">
      <alignment horizontal="center" vertical="center" textRotation="90"/>
    </xf>
    <xf numFmtId="0" fontId="10" fillId="9" borderId="26" xfId="7" applyFont="1" applyFill="1" applyBorder="1" applyAlignment="1" applyProtection="1">
      <alignment horizontal="center" vertical="center" textRotation="90"/>
    </xf>
    <xf numFmtId="0" fontId="10" fillId="9" borderId="16" xfId="7" applyFont="1" applyFill="1" applyBorder="1" applyAlignment="1" applyProtection="1">
      <alignment horizontal="left"/>
    </xf>
    <xf numFmtId="0" fontId="10" fillId="9" borderId="19" xfId="7" applyFont="1" applyFill="1" applyBorder="1" applyAlignment="1" applyProtection="1">
      <alignment horizontal="left"/>
    </xf>
    <xf numFmtId="0" fontId="10" fillId="9" borderId="20" xfId="7" applyFont="1" applyFill="1" applyBorder="1" applyAlignment="1" applyProtection="1">
      <alignment horizontal="left"/>
    </xf>
    <xf numFmtId="0" fontId="10" fillId="8" borderId="34" xfId="7" applyFont="1" applyFill="1" applyBorder="1" applyAlignment="1" applyProtection="1">
      <alignment horizontal="center" vertical="center" wrapText="1"/>
    </xf>
    <xf numFmtId="0" fontId="10" fillId="8" borderId="35" xfId="7" applyFont="1" applyFill="1" applyBorder="1" applyAlignment="1" applyProtection="1">
      <alignment horizontal="center" vertical="center" wrapText="1"/>
    </xf>
    <xf numFmtId="0" fontId="10" fillId="8" borderId="38" xfId="7" applyFont="1" applyFill="1" applyBorder="1" applyAlignment="1" applyProtection="1">
      <alignment horizontal="center" vertical="center" wrapText="1"/>
    </xf>
    <xf numFmtId="0" fontId="15" fillId="0" borderId="34" xfId="7" applyFont="1" applyFill="1" applyBorder="1" applyAlignment="1" applyProtection="1">
      <alignment horizontal="left" vertical="center"/>
    </xf>
    <xf numFmtId="0" fontId="15" fillId="0" borderId="35" xfId="7" applyFont="1" applyFill="1" applyBorder="1" applyAlignment="1" applyProtection="1">
      <alignment horizontal="left" vertical="center"/>
    </xf>
    <xf numFmtId="0" fontId="15" fillId="0" borderId="38" xfId="7" applyFont="1" applyFill="1" applyBorder="1" applyAlignment="1" applyProtection="1">
      <alignment horizontal="left" vertical="center"/>
    </xf>
    <xf numFmtId="0" fontId="10" fillId="0" borderId="34" xfId="1" applyFont="1" applyFill="1" applyBorder="1" applyAlignment="1" applyProtection="1">
      <alignment horizontal="center" vertical="center"/>
    </xf>
    <xf numFmtId="0" fontId="10" fillId="0" borderId="35" xfId="1" applyFont="1" applyFill="1" applyBorder="1" applyAlignment="1" applyProtection="1">
      <alignment horizontal="center" vertical="center"/>
    </xf>
    <xf numFmtId="0" fontId="10" fillId="0" borderId="38" xfId="1" applyFont="1" applyFill="1" applyBorder="1" applyAlignment="1" applyProtection="1">
      <alignment horizontal="center" vertical="center"/>
    </xf>
    <xf numFmtId="0" fontId="15" fillId="0" borderId="34" xfId="3" applyFont="1" applyFill="1" applyBorder="1" applyAlignment="1" applyProtection="1">
      <alignment horizontal="left" vertical="top" wrapText="1"/>
      <protection locked="0"/>
    </xf>
    <xf numFmtId="0" fontId="15" fillId="0" borderId="35" xfId="3" applyFont="1" applyBorder="1" applyAlignment="1" applyProtection="1">
      <alignment horizontal="left" vertical="top" wrapText="1"/>
      <protection locked="0"/>
    </xf>
    <xf numFmtId="0" fontId="15" fillId="0" borderId="36" xfId="3" applyFont="1" applyBorder="1" applyAlignment="1" applyProtection="1">
      <alignment horizontal="left" vertical="top" wrapText="1"/>
      <protection locked="0"/>
    </xf>
    <xf numFmtId="0" fontId="10" fillId="8" borderId="5" xfId="7" applyFont="1" applyFill="1" applyBorder="1" applyAlignment="1" applyProtection="1">
      <alignment horizontal="center" vertical="center" wrapText="1"/>
    </xf>
    <xf numFmtId="0" fontId="10" fillId="8" borderId="6" xfId="7" applyFont="1" applyFill="1" applyBorder="1" applyAlignment="1" applyProtection="1">
      <alignment horizontal="center" vertical="center" wrapText="1"/>
    </xf>
    <xf numFmtId="0" fontId="10" fillId="8" borderId="18" xfId="7" applyFont="1" applyFill="1" applyBorder="1" applyAlignment="1" applyProtection="1">
      <alignment horizontal="center" vertical="center" wrapText="1"/>
    </xf>
    <xf numFmtId="0" fontId="15" fillId="0" borderId="5" xfId="7" applyFont="1" applyFill="1" applyBorder="1" applyAlignment="1" applyProtection="1">
      <alignment horizontal="left" vertical="center"/>
    </xf>
    <xf numFmtId="0" fontId="15" fillId="0" borderId="6" xfId="7" applyFont="1" applyFill="1" applyBorder="1" applyAlignment="1" applyProtection="1">
      <alignment horizontal="left" vertical="center"/>
    </xf>
    <xf numFmtId="0" fontId="15" fillId="0" borderId="18" xfId="7" applyFont="1" applyFill="1" applyBorder="1" applyAlignment="1" applyProtection="1">
      <alignment horizontal="left" vertical="center"/>
    </xf>
    <xf numFmtId="0" fontId="10" fillId="9" borderId="15" xfId="7" applyFont="1" applyFill="1" applyBorder="1" applyAlignment="1" applyProtection="1">
      <alignment horizontal="center" vertical="center" textRotation="90"/>
    </xf>
    <xf numFmtId="0" fontId="10" fillId="9" borderId="0" xfId="7" applyFont="1" applyFill="1" applyBorder="1" applyAlignment="1" applyProtection="1">
      <alignment horizontal="center" vertical="center" textRotation="90"/>
    </xf>
  </cellXfs>
  <cellStyles count="34">
    <cellStyle name="Prozent 2" xfId="25"/>
    <cellStyle name="Standard" xfId="0" builtinId="0"/>
    <cellStyle name="Standard 10" xfId="23"/>
    <cellStyle name="Standard 2" xfId="3"/>
    <cellStyle name="Standard 2 2" xfId="5"/>
    <cellStyle name="Standard 2 2 2" xfId="20"/>
    <cellStyle name="Standard 2 2 2 2" xfId="31"/>
    <cellStyle name="Standard 2 2 3" xfId="27"/>
    <cellStyle name="Standard 2 3" xfId="7"/>
    <cellStyle name="Standard 2 3 2" xfId="17"/>
    <cellStyle name="Standard 2 3 2 2" xfId="32"/>
    <cellStyle name="Standard 2 3 3" xfId="13"/>
    <cellStyle name="Standard 2 3 4" xfId="28"/>
    <cellStyle name="Standard 2 4" xfId="9"/>
    <cellStyle name="Standard 2 4 2" xfId="19"/>
    <cellStyle name="Standard 2 4 3" xfId="30"/>
    <cellStyle name="Standard 2 5" xfId="15"/>
    <cellStyle name="Standard 2 5 2" xfId="29"/>
    <cellStyle name="Standard 2 6" xfId="11"/>
    <cellStyle name="Standard 2 7" xfId="26"/>
    <cellStyle name="Standard 3" xfId="4"/>
    <cellStyle name="Standard 3 2" xfId="24"/>
    <cellStyle name="Standard 4" xfId="2"/>
    <cellStyle name="Standard 5" xfId="1"/>
    <cellStyle name="Standard 5 2" xfId="12"/>
    <cellStyle name="Standard 5 3" xfId="14"/>
    <cellStyle name="Standard 5 4" xfId="10"/>
    <cellStyle name="Standard 6" xfId="6"/>
    <cellStyle name="Standard 6 2" xfId="16"/>
    <cellStyle name="Standard 7" xfId="8"/>
    <cellStyle name="Standard 7 2" xfId="18"/>
    <cellStyle name="Standard 8" xfId="21"/>
    <cellStyle name="Standard 9" xfId="22"/>
    <cellStyle name="Standard 9 2" xfId="33"/>
  </cellStyles>
  <dxfs count="3">
    <dxf>
      <font>
        <color theme="0" tint="-0.24994659260841701"/>
      </font>
      <fill>
        <patternFill>
          <bgColor theme="0" tint="-0.24994659260841701"/>
        </patternFill>
      </fill>
    </dxf>
    <dxf>
      <fill>
        <patternFill>
          <bgColor rgb="FFFFFF00"/>
        </patternFill>
      </fill>
      <border>
        <left style="dashed">
          <color rgb="FFFF0000"/>
        </left>
        <right style="dashed">
          <color rgb="FFFF0000"/>
        </right>
        <top style="dashed">
          <color rgb="FFFF0000"/>
        </top>
        <bottom style="dashed">
          <color rgb="FFFF0000"/>
        </bottom>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0" defaultTableStyle="TableStyleMedium9" defaultPivotStyle="PivotStyleLight16"/>
  <colors>
    <mruColors>
      <color rgb="FFD9FFEA"/>
      <color rgb="FFFFD5D5"/>
      <color rgb="FFFFCCFF"/>
      <color rgb="FFCCFFCC"/>
      <color rgb="FFCC99FF"/>
      <color rgb="FFFF9900"/>
      <color rgb="FFFFFF99"/>
      <color rgb="FF9999FF"/>
      <color rgb="FF6699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29157</xdr:colOff>
      <xdr:row>5</xdr:row>
      <xdr:rowOff>19439</xdr:rowOff>
    </xdr:from>
    <xdr:to>
      <xdr:col>16</xdr:col>
      <xdr:colOff>233264</xdr:colOff>
      <xdr:row>5</xdr:row>
      <xdr:rowOff>165813</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49846" y="466531"/>
          <a:ext cx="204107" cy="1496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ranet.dqs.de/10_Leitung/199_31_QM/500_Zertifizierung/DE_360_1_8_(MD9)_Planning.xlt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60.1.8a Certification"/>
      <sheetName val="360.1.8b QMS"/>
      <sheetName val="360.1.8c AP"/>
      <sheetName val="360.1.8d TD (only MDD)"/>
      <sheetName val="360.1.8e Approval"/>
      <sheetName val="Interne Notizen"/>
      <sheetName val="PD-Table"/>
      <sheetName val="Codes"/>
      <sheetName val="Dropdow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
          <cell r="A2" t="str">
            <v>DR - DP (stage1)</v>
          </cell>
          <cell r="B2" t="str">
            <v xml:space="preserve">      </v>
          </cell>
          <cell r="C2" t="str">
            <v xml:space="preserve">LEAD AUDITOR ►
NAME (CODES)
CO-AUDITOR(S) ►
NAME (CODES)
TECHNICAL EXPERT(S) ►
NAME (CODES)
OBSERVER ►
NAME
INTERPRETER ►
NAME
</v>
          </cell>
        </row>
        <row r="3">
          <cell r="A3" t="str">
            <v>SA (stage1)</v>
          </cell>
          <cell r="B3" t="str">
            <v xml:space="preserve">      </v>
          </cell>
          <cell r="C3" t="str">
            <v xml:space="preserve">AUDITLEITER ►
NAME (BRANCHEN)
CO-AUDITOR(EN) ►
NAME (BRANCHEN)
FACHEXPERTE(N) ►
NAME (BRANCHEN)
BEOBACHTER ►
NAME
DOLMETSCHER ►
NAME
</v>
          </cell>
        </row>
        <row r="4">
          <cell r="A4" t="str">
            <v>IA - EB (stage2)</v>
          </cell>
          <cell r="B4" t="str">
            <v xml:space="preserve">      </v>
          </cell>
        </row>
        <row r="5">
          <cell r="A5" t="str">
            <v>S1 - Ü1 (annual)</v>
          </cell>
          <cell r="B5" t="str">
            <v xml:space="preserve">      </v>
          </cell>
        </row>
        <row r="6">
          <cell r="A6" t="str">
            <v>S2 - Ü2 (annual)</v>
          </cell>
          <cell r="B6" t="str">
            <v xml:space="preserve">      </v>
          </cell>
        </row>
        <row r="7">
          <cell r="A7" t="str">
            <v>S3 - Ü3 (annual-old)</v>
          </cell>
          <cell r="B7" t="str">
            <v xml:space="preserve">      </v>
          </cell>
        </row>
        <row r="8">
          <cell r="A8" t="str">
            <v>S4 - Ü4 (annual-old)</v>
          </cell>
          <cell r="B8" t="str">
            <v xml:space="preserve">      </v>
          </cell>
        </row>
        <row r="9">
          <cell r="A9" t="str">
            <v>S1 - Ü1 (biannual)</v>
          </cell>
          <cell r="B9" t="str">
            <v xml:space="preserve">      </v>
          </cell>
        </row>
        <row r="10">
          <cell r="A10" t="str">
            <v>S2 - Ü2 (biannual)</v>
          </cell>
          <cell r="B10" t="str">
            <v xml:space="preserve">      </v>
          </cell>
        </row>
        <row r="11">
          <cell r="A11" t="str">
            <v>S3 - Ü3 (biannual)</v>
          </cell>
          <cell r="B11" t="str">
            <v xml:space="preserve">      </v>
          </cell>
        </row>
        <row r="12">
          <cell r="A12" t="str">
            <v>S4 - Ü4 (biannual)</v>
          </cell>
          <cell r="B12" t="str">
            <v xml:space="preserve">      </v>
          </cell>
        </row>
        <row r="13">
          <cell r="A13" t="str">
            <v>S5 - Ü5 (biannual)</v>
          </cell>
          <cell r="B13" t="str">
            <v xml:space="preserve">      </v>
          </cell>
        </row>
        <row r="14">
          <cell r="A14" t="str">
            <v>RA - WB</v>
          </cell>
          <cell r="B14" t="str">
            <v xml:space="preserve">      </v>
          </cell>
        </row>
        <row r="15">
          <cell r="A15" t="str">
            <v>TD - INITIAL</v>
          </cell>
          <cell r="B15" t="str">
            <v xml:space="preserve">      </v>
          </cell>
        </row>
        <row r="16">
          <cell r="A16" t="str">
            <v>TD1</v>
          </cell>
          <cell r="B16" t="str">
            <v xml:space="preserve">      </v>
          </cell>
        </row>
        <row r="17">
          <cell r="A17" t="str">
            <v>TD2</v>
          </cell>
          <cell r="B17" t="str">
            <v xml:space="preserve">      </v>
          </cell>
        </row>
        <row r="18">
          <cell r="A18" t="str">
            <v>TD3</v>
          </cell>
        </row>
        <row r="19">
          <cell r="A19" t="str">
            <v>TD4</v>
          </cell>
        </row>
        <row r="20">
          <cell r="A20" t="str">
            <v>TD - RENEWAL</v>
          </cell>
        </row>
        <row r="21">
          <cell r="A21" t="str">
            <v>TD - EGA (class III)</v>
          </cell>
        </row>
        <row r="22">
          <cell r="A22" t="str">
            <v>SPECIAL</v>
          </cell>
        </row>
        <row r="26">
          <cell r="A26" t="str">
            <v xml:space="preserve">DOCUMENT REVIEW (stage 1 off-site) ►
1. Review the management system documentation and verify it covers all certification requirements (see audit criteria).
2. Verify the internal audits and management review are being planned and performed.
3. Verify the scope of the management system (processes, products, locations, regulatory requirements) and clarify the scope of certification.
4. Confirm the company is ready for the following assessment.
5. Identify areas of concern (potential nonconformities).
6. Generate audit schedule for the following assessment.
</v>
          </cell>
        </row>
        <row r="27">
          <cell r="A27" t="str">
            <v xml:space="preserve">SYSTEM ANALYSIS (stage 1 visit) ►
1. Review the management system documentation and verify that it covers all certification requirements (see audit criteria).
2. Verify that the internal audits and management review are being planned and performed.
3. Review the company location and site-specific conditions are adequate and personnel understand certification requirements and are prepared for the following assessment.
4. Verify the scope of the management system (processes, products, locations, regulatory requirements) and clarify the scope of certification.
5. Confirm that the company is ready for the following assessment.
6. Identify areas of concern (potential nonconformities).
7. Generate the audit schedule for the following assessment.
</v>
          </cell>
        </row>
        <row r="28">
          <cell r="A28" t="str">
            <v>INITIAL ASSESSMENT ►
1. Determine the conformity of the management system to the certification standard (see audit criteria).
2. Determine the capability of the management system to ensure meeting of the regulatory requirements (see audit criteria).
3. Verify effectiveness of the management system to ensure meeting of the specified company objectives.
4. Identify areas for potential improvement of the management system.</v>
          </cell>
        </row>
        <row r="29">
          <cell r="A29" t="str">
            <v>INITIAL ASSESSMENT (includes CMDCAS) ►
1. Determine the conformity of the management system to the certification standard (see audit criteria).
2. Determine the capability of the management system to ensure meeting of the regulatory requirements (see audit criteria).
3. Verify effectiveness of the management system to ensure meeting of the specified company objectives.</v>
          </cell>
        </row>
        <row r="30">
          <cell r="A30" t="str">
            <v>SURVEILLANCE ►
1. Determine the ongoing conformity of the management system to the certification standard (see audit criteria).
2. Determine the ongoing capability of the management system to ensure meeting of the regulatory requirements (see audit criteria).
3. Verify the ongoing effectiveness of the management system to ensure meeting of its specified objectives.
4. Identify areas for potential improvement of the management system.</v>
          </cell>
        </row>
        <row r="31">
          <cell r="A31" t="str">
            <v>SURVEILLANCE (includes CMDCAS) ►
1. Determine the ongoing conformity of the management system to the certification standard (see audit criteria).
2. Determine the ongoing capability of the management system to ensure meeting of the regulatory requirements (see audit criteria).
3. Verify the ongoing effectiveness of the management system to ensure meeting of its specified objectives.</v>
          </cell>
        </row>
        <row r="32">
          <cell r="A32" t="str">
            <v xml:space="preserve">REASSESSMENT ►
1. Review the management system documentation and verify that it covers all certification requirements (see audit criteria).
2. Review previous surveillance audit reports and evaluate performance of the management system over the period of certification.
3. Determine the ongoing conformity of the management system to the certification standard (see audit criteria).
4. Determine the ongoing capability of the management system to ensure meeting of the regulatory requirements (see audit criteria).
5. Verify the ongoing effectiveness of the management system to ensure meeting of its specified objectives.
6. Identify areas for potential improvement of the management system.
</v>
          </cell>
        </row>
        <row r="33">
          <cell r="A33" t="str">
            <v>REASSESSMENT (includes CMDCAS) ►
1. Review the management system documentation and verify that it covers all certification requirements (see audit criteria).
2. Review previous surveillance audit reports and evaluate performance of the management system over the period of certification.
3. Determine the ongoing conformity of the management system to the certification standard (see audit criteria).
4. Determine the ongoing capability of the management system to ensure meeting of the regulatory requirements (see audit criteria).
5. Verify the ongoing effectiveness of the management system to ensure meeting of its specified objectives.</v>
          </cell>
        </row>
        <row r="34">
          <cell r="A34" t="str">
            <v>TECHNICAL DOCUMENTATION REVIEW (MDD) ►
1. Review the technical documentation selected in accordance with Directive 93/42/EEC.
2. Determine the capability of the company to ensure that the devices meet Essential Requirements of Directive 93/42/EEC.</v>
          </cell>
        </row>
        <row r="35">
          <cell r="A35" t="str">
            <v>SPECIAL AUDIT - OBJECTIVES ►</v>
          </cell>
        </row>
        <row r="36">
          <cell r="A36" t="str">
            <v>DOKUMENTATIONSPRÜFUNG (Stufe 1 off-site) ►
1. Managementsystemdokumentation prüfen und verifizieren, dass sie alle Zertifizierungsanforderungen beinhaltet (siehe Auditkriterien).
2. Überprüfen, dass die internen Audits und Managementbewertung geplant und durchgeführt sind.
3. Umfang des Managementsystems (Prozesse, Produkte, Standorte, regulatorische Anforderungen) überprüfen und den Geltungsbereich der Zertifizierung klären.
4. Bestätigen, dass das Unternehmen für die nachfolgende Begutachtung bereit ist
5. Die zu klärenden Punkte (potentielle Abweichungen) identifizieren.
6. Auditzeitplan der nachfolgenden Begutachtung erstellen.</v>
          </cell>
        </row>
        <row r="37">
          <cell r="A37" t="str">
            <v>SYSTEMANALYSE (Stufe 1 vor Ort) ►
1. Managementsystemdokumentation prüfen und verifizieren, dass sie alle Zertifizierungsanforderungen beinhaltet (siehe Auditkriterien).
2. Überprüfen, dass die internen Audits und Managementbewertung geplant und durchgeführt sind.
3. Überprüfen, dass der Standort und die standortspezifischen Bedingungen des Unternehmens adäquat sind, und das Personal die Zertifizierungsanforderungen versteht und für das nachfolgende Audit bereit ist.
4. Umfang des Managementsystems (Prozesse, Produkte, Standorte, regulatorische Anforderungen) überprüfen und den Geltungsbereich der Zertifizierung klären.
5. Bestätigen, dass das Unternehmen für die nachfolgende Begutachtung bereit ist
6. Die zu klärenden Punkte (potentielle Abweichungen) identifizieren.
7. Auditzeitplan der nachfolgenden Begutachtung erstellen.</v>
          </cell>
        </row>
        <row r="38">
          <cell r="A38" t="str">
            <v>ERSTBEGUTACHTUNG ►
1. Die Konformität des Managementsystems mit der Zertifizierungsnorm (s. Auditkriterien) feststellen.
2. Die Fähigkeit des Managementsystems beurteilen, die Erfüllung der gesetzlichen Anforderungen sicherzustellen (s. Auditkriterien).
3. Die Wirksamkeit des Managementsystems überprüfen, die Erfüllung der festgelegten Unternehmensziele sicherzustellen.
4. Bereiche für mögliche Verbesserungen des Managementsystems nennen.</v>
          </cell>
        </row>
        <row r="39">
          <cell r="A39" t="str">
            <v>ERSTBEGUTACHTUNG (inkl. CMDCAS) ►
1. Die Konformität des Managementsystems mit der Zertifizierungsnorm (s. Auditkriterien) feststellen.
2. Die Fähigkeit des Managementsystems beurteilen, die Erfüllung der gesetzlichen Anforderungen sicherzustellen (s. Auditkriterien).
3. Die Wirksamkeit des Managementsystems überprüfen, die Erfüllung der festgelegten Unternehmensziele sicherzustellen.</v>
          </cell>
        </row>
        <row r="40">
          <cell r="A40" t="str">
            <v>ÜBERWACHUNG ►
1. Die anhaltende Konformität des Managementsystems mit der Zertifizierungsnorm (s. Auditkriterien) feststellen.
2. Die anhaltende Fähigkeit des Managementsystems beurteilen, die Erfüllung der gesetzlichen Anforderungen sicherzustellen (s. Auditkriterien).
3. Die anhaltende Wirksamkeit des Managementsystems überprüfen, die Erfüllung der festgelegten Unternehmensziele sicherzustellen.
4. Bereiche für mögliche Verbesserungen des Managementsystems nennen.</v>
          </cell>
        </row>
        <row r="41">
          <cell r="A41" t="str">
            <v>ÜBERWACHUNG (inkl. CMDCAS) ►
1. Die anhaltende Konformität des Managementsystems mit der Zertifizierungsnorm (s. Auditkriterien) feststellen.
2. Die anhaltende Fähigkeit des Managementsystems beurteilen, die Erfüllung der gesetzlichen Anforderungen sicherzustellen (s. Auditkriterien).
3. Die anhaltende Wirksamkeit des Managementsystems überprüfen, die Erfüllung der festgelegten Unternehmensziele sicherzustellen.</v>
          </cell>
        </row>
        <row r="42">
          <cell r="A42" t="str">
            <v>WIEDERHOLUNGSBEGUTACHTUNG ►
1. Managementsystemdokumentation prüfen und verifizieren, dass sie alle Zertifizierungsanforderungen beinhaltet (siehe Auditkriterien).
2. Berichte der vergangenen Überwachungsaudits prüfen und die Leistungsfägigkeit des Managementsystems über den Zeitraum der Zertifizierung beurteilen.
3. Die anhaltende Konformität des Managementsystems mit der Zertifizierungsnorm (s. Auditkriterien) feststellen.
4. Die anhaltende Fähigkeit des Managementsystems beurteilen, die Erfüllung der gesetzlichen Anforderungen sicherzustellen (s. Auditkriterien).
5. Die anhaltende Wirksamkeit des Managementsystems überprüfen, die Erfüllung der festgelegten Unternehmensziele sicherzustellen.
6. Bereiche für mögliche Verbesserungen des Managementsystems nennen.</v>
          </cell>
        </row>
        <row r="43">
          <cell r="A43" t="str">
            <v>WIEDERHOLUNGSBEGUTACHTUNG (inkl. CMDCAS) ►
1. Managementsystemdokumentation prüfen und verifizieren, dass sie alle Zertifizierungsanforderungen beinhaltet (siehe Auditkriterien).
2. Berichte der vergangenen Überwachungsaudits prüfen und die Leistungsfägigkeit des Managementsystems über den Zeitraum der Zertifizierung beurteilen.
3. Die anhaltende Konformität des Managementsystems mit der Zertifizierungsnorm (s. Auditkriterien) feststellen.
4. Die anhaltende Fähigkeit des Managementsystems beurteilen, die Erfüllung der gesetzlichen Anforderungen sicherzustellen (s. Auditkriterien).
5. Die anhaltende Wirksamkeit des Managementsystems überprüfen, die Erfüllung der festgelegten Unternehmensziele sicherzustellen.</v>
          </cell>
        </row>
        <row r="44">
          <cell r="A44" t="str">
            <v>PRÜFUNG DER TECHNISCHEN DOKUMENTATION (MDD) ►
1. Die gemäß Richtlinie 93/42/EWG ausgewählte technische Dokumentation prüfen.
2. Die Fähigkeit des Unternehmens beurteilen, sicherzustellen, dass die Produkte den Grundlegenden Anforderungen der Richtlinie 93/42/EWG entsprechen.</v>
          </cell>
        </row>
        <row r="45">
          <cell r="A45" t="str">
            <v>AUDIT AUS BESONDEREM ANLASS - ZIELE ►</v>
          </cell>
        </row>
        <row r="49">
          <cell r="A49" t="str">
            <v>93/42/EEC Ann. II (w/o 4)</v>
          </cell>
        </row>
        <row r="50">
          <cell r="A50" t="str">
            <v>93/42/EEC Ann. II.4 (EGA)</v>
          </cell>
        </row>
        <row r="51">
          <cell r="A51" t="str">
            <v>93/42/EEC Ann. V</v>
          </cell>
        </row>
        <row r="52">
          <cell r="A52" t="str">
            <v>93/42/EEC Ann. VI</v>
          </cell>
        </row>
        <row r="53">
          <cell r="A53" t="str">
            <v>EN ISO 13485</v>
          </cell>
        </row>
        <row r="54">
          <cell r="A54" t="str">
            <v>ISO 13485 + CMDR</v>
          </cell>
        </row>
        <row r="55">
          <cell r="A55" t="str">
            <v>ISO 15378</v>
          </cell>
        </row>
        <row r="56">
          <cell r="A56" t="str">
            <v>ISO 9001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2002"/>
  <sheetViews>
    <sheetView tabSelected="1" view="pageLayout" zoomScale="70" zoomScaleNormal="85" zoomScaleSheetLayoutView="100" zoomScalePageLayoutView="70" workbookViewId="0">
      <selection activeCell="B10" sqref="B10"/>
    </sheetView>
  </sheetViews>
  <sheetFormatPr baseColWidth="10" defaultColWidth="11.42578125" defaultRowHeight="11.25" x14ac:dyDescent="0.2"/>
  <cols>
    <col min="1" max="1" width="5.5703125" style="47" customWidth="1"/>
    <col min="2" max="2" width="16.140625" style="47" customWidth="1"/>
    <col min="3" max="3" width="19.42578125" style="48" customWidth="1"/>
    <col min="4" max="6" width="6" style="47" customWidth="1"/>
    <col min="7" max="7" width="19.42578125" style="48" customWidth="1"/>
    <col min="8" max="9" width="11.42578125" style="47" customWidth="1"/>
    <col min="10" max="10" width="11.28515625" style="47" customWidth="1"/>
    <col min="11" max="11" width="11.28515625" style="49" customWidth="1"/>
    <col min="12" max="14" width="9.42578125" style="47" customWidth="1"/>
    <col min="15" max="15" width="11.7109375" style="47" customWidth="1"/>
    <col min="16" max="19" width="4.42578125" style="47" customWidth="1"/>
    <col min="20" max="20" width="5.85546875" style="50" customWidth="1"/>
    <col min="21" max="28" width="4.5703125" style="47" customWidth="1"/>
    <col min="29" max="29" width="11.5703125" style="47" customWidth="1"/>
    <col min="30" max="32" width="9.28515625" style="51" customWidth="1"/>
    <col min="33" max="33" width="10.140625" style="51" customWidth="1"/>
    <col min="34" max="16384" width="11.42578125" style="52"/>
  </cols>
  <sheetData>
    <row r="1" spans="1:36" ht="24.75" customHeight="1" x14ac:dyDescent="0.2">
      <c r="A1" s="78"/>
      <c r="B1" s="79" t="s">
        <v>574</v>
      </c>
      <c r="C1" s="80"/>
      <c r="D1" s="78"/>
      <c r="E1" s="78"/>
      <c r="F1" s="78"/>
      <c r="G1" s="80"/>
      <c r="H1" s="78"/>
      <c r="I1" s="78"/>
      <c r="J1" s="78"/>
      <c r="K1" s="81"/>
      <c r="L1" s="78"/>
      <c r="M1" s="78"/>
      <c r="N1" s="78"/>
      <c r="O1" s="78"/>
      <c r="P1" s="78"/>
      <c r="Q1" s="78"/>
      <c r="R1" s="78"/>
      <c r="S1" s="78"/>
      <c r="T1" s="82"/>
      <c r="U1" s="78"/>
      <c r="V1" s="78"/>
      <c r="W1" s="78"/>
      <c r="X1" s="78"/>
      <c r="Y1" s="78"/>
      <c r="Z1" s="78"/>
      <c r="AA1" s="78"/>
      <c r="AB1" s="78"/>
      <c r="AC1" s="78"/>
      <c r="AD1" s="83"/>
      <c r="AE1" s="83"/>
      <c r="AF1" s="83"/>
      <c r="AG1" s="83"/>
    </row>
    <row r="2" spans="1:36" ht="29.25" customHeight="1" x14ac:dyDescent="0.2">
      <c r="A2" s="78"/>
      <c r="B2" s="79" t="s">
        <v>575</v>
      </c>
      <c r="C2" s="80"/>
      <c r="D2" s="78"/>
      <c r="E2" s="78"/>
      <c r="F2" s="78"/>
      <c r="G2" s="80"/>
      <c r="H2" s="78"/>
      <c r="I2" s="78"/>
      <c r="J2" s="78"/>
      <c r="K2" s="81"/>
      <c r="L2" s="78"/>
      <c r="M2" s="78"/>
      <c r="N2" s="78"/>
      <c r="O2" s="78"/>
      <c r="P2" s="78"/>
      <c r="Q2" s="78"/>
      <c r="R2" s="78"/>
      <c r="S2" s="78"/>
      <c r="T2" s="82"/>
      <c r="U2" s="78"/>
      <c r="V2" s="78"/>
      <c r="W2" s="78"/>
      <c r="X2" s="78"/>
      <c r="Y2" s="78"/>
      <c r="Z2" s="78"/>
      <c r="AA2" s="78"/>
      <c r="AB2" s="78"/>
      <c r="AC2" s="78"/>
      <c r="AD2" s="83"/>
      <c r="AE2" s="83"/>
      <c r="AF2" s="83"/>
      <c r="AG2" s="83"/>
    </row>
    <row r="3" spans="1:36" s="53" customFormat="1" ht="11.25" customHeight="1" x14ac:dyDescent="0.2">
      <c r="A3" s="101" t="s">
        <v>554</v>
      </c>
      <c r="B3" s="101"/>
      <c r="C3" s="113"/>
      <c r="D3" s="101" t="s">
        <v>489</v>
      </c>
      <c r="E3" s="101"/>
      <c r="F3" s="101"/>
      <c r="G3" s="101"/>
      <c r="H3" s="104"/>
      <c r="I3" s="104"/>
      <c r="J3" s="101" t="s">
        <v>516</v>
      </c>
      <c r="K3" s="101"/>
      <c r="L3" s="120"/>
      <c r="M3" s="121"/>
      <c r="N3" s="121"/>
      <c r="O3" s="122"/>
      <c r="P3" s="101" t="s">
        <v>517</v>
      </c>
      <c r="Q3" s="101"/>
      <c r="R3" s="101"/>
      <c r="S3" s="101"/>
      <c r="T3" s="101"/>
      <c r="U3" s="104"/>
      <c r="V3" s="104"/>
      <c r="W3" s="104"/>
      <c r="X3" s="101" t="s">
        <v>518</v>
      </c>
      <c r="Y3" s="101"/>
      <c r="Z3" s="101"/>
      <c r="AA3" s="101"/>
      <c r="AB3" s="117"/>
      <c r="AC3" s="117"/>
      <c r="AD3" s="117"/>
      <c r="AE3" s="117"/>
      <c r="AF3" s="117"/>
      <c r="AG3" s="128"/>
    </row>
    <row r="4" spans="1:36" s="53" customFormat="1" ht="11.25" customHeight="1" x14ac:dyDescent="0.2">
      <c r="A4" s="101"/>
      <c r="B4" s="101"/>
      <c r="C4" s="113"/>
      <c r="D4" s="101"/>
      <c r="E4" s="101"/>
      <c r="F4" s="101"/>
      <c r="G4" s="101"/>
      <c r="H4" s="104"/>
      <c r="I4" s="104"/>
      <c r="J4" s="101"/>
      <c r="K4" s="101"/>
      <c r="L4" s="123"/>
      <c r="M4" s="124"/>
      <c r="N4" s="124"/>
      <c r="O4" s="125"/>
      <c r="P4" s="101"/>
      <c r="Q4" s="101"/>
      <c r="R4" s="101"/>
      <c r="S4" s="101"/>
      <c r="T4" s="101"/>
      <c r="U4" s="104"/>
      <c r="V4" s="104"/>
      <c r="W4" s="104"/>
      <c r="X4" s="101"/>
      <c r="Y4" s="101"/>
      <c r="Z4" s="101"/>
      <c r="AA4" s="101"/>
      <c r="AB4" s="117"/>
      <c r="AC4" s="117"/>
      <c r="AD4" s="117"/>
      <c r="AE4" s="117"/>
      <c r="AF4" s="117"/>
      <c r="AG4" s="129"/>
      <c r="AI4" s="54"/>
      <c r="AJ4" s="54"/>
    </row>
    <row r="5" spans="1:36" s="53" customFormat="1" ht="12" customHeight="1" x14ac:dyDescent="0.2">
      <c r="A5" s="102" t="s">
        <v>491</v>
      </c>
      <c r="B5" s="105" t="s">
        <v>519</v>
      </c>
      <c r="C5" s="106"/>
      <c r="D5" s="106"/>
      <c r="E5" s="106"/>
      <c r="F5" s="106"/>
      <c r="G5" s="106"/>
      <c r="H5" s="106"/>
      <c r="I5" s="107"/>
      <c r="J5" s="131" t="s">
        <v>520</v>
      </c>
      <c r="K5" s="132"/>
      <c r="L5" s="126" t="s">
        <v>521</v>
      </c>
      <c r="M5" s="126"/>
      <c r="N5" s="126"/>
      <c r="O5" s="127"/>
      <c r="P5" s="105" t="s">
        <v>522</v>
      </c>
      <c r="Q5" s="106"/>
      <c r="R5" s="106"/>
      <c r="S5" s="106"/>
      <c r="T5" s="106"/>
      <c r="U5" s="106"/>
      <c r="V5" s="106"/>
      <c r="W5" s="106"/>
      <c r="X5" s="106"/>
      <c r="Y5" s="106"/>
      <c r="Z5" s="106"/>
      <c r="AA5" s="106"/>
      <c r="AB5" s="106"/>
      <c r="AC5" s="136" t="s">
        <v>503</v>
      </c>
      <c r="AD5" s="136" t="s">
        <v>523</v>
      </c>
      <c r="AE5" s="136"/>
      <c r="AF5" s="136"/>
      <c r="AG5" s="138" t="s">
        <v>524</v>
      </c>
      <c r="AI5" s="54"/>
      <c r="AJ5" s="54"/>
    </row>
    <row r="6" spans="1:36" s="53" customFormat="1" ht="14.25" customHeight="1" x14ac:dyDescent="0.2">
      <c r="A6" s="103"/>
      <c r="B6" s="105"/>
      <c r="C6" s="106"/>
      <c r="D6" s="106"/>
      <c r="E6" s="106"/>
      <c r="F6" s="106"/>
      <c r="G6" s="106"/>
      <c r="H6" s="106"/>
      <c r="I6" s="107"/>
      <c r="J6" s="131"/>
      <c r="K6" s="132"/>
      <c r="L6" s="106"/>
      <c r="M6" s="106"/>
      <c r="N6" s="106"/>
      <c r="O6" s="107"/>
      <c r="P6" s="17" t="s">
        <v>419</v>
      </c>
      <c r="Q6" s="17"/>
      <c r="R6" s="17" t="s">
        <v>416</v>
      </c>
      <c r="S6" s="17" t="s">
        <v>480</v>
      </c>
      <c r="T6" s="17" t="s">
        <v>486</v>
      </c>
      <c r="U6" s="17">
        <v>7001</v>
      </c>
      <c r="V6" s="17">
        <v>7002</v>
      </c>
      <c r="W6" s="17">
        <v>7003</v>
      </c>
      <c r="X6" s="17">
        <v>7004</v>
      </c>
      <c r="Y6" s="17">
        <v>7007</v>
      </c>
      <c r="Z6" s="17">
        <v>7008</v>
      </c>
      <c r="AA6" s="17">
        <v>7009</v>
      </c>
      <c r="AB6" s="55">
        <v>7010</v>
      </c>
      <c r="AC6" s="137"/>
      <c r="AD6" s="137"/>
      <c r="AE6" s="137"/>
      <c r="AF6" s="137"/>
      <c r="AG6" s="139"/>
      <c r="AI6" s="54"/>
      <c r="AJ6" s="54"/>
    </row>
    <row r="7" spans="1:36" s="53" customFormat="1" ht="12.75" customHeight="1" x14ac:dyDescent="0.2">
      <c r="A7" s="103"/>
      <c r="B7" s="108" t="s">
        <v>525</v>
      </c>
      <c r="C7" s="115" t="s">
        <v>548</v>
      </c>
      <c r="D7" s="114" t="s">
        <v>468</v>
      </c>
      <c r="E7" s="114"/>
      <c r="F7" s="114"/>
      <c r="G7" s="110" t="s">
        <v>526</v>
      </c>
      <c r="H7" s="112" t="s">
        <v>560</v>
      </c>
      <c r="I7" s="130" t="s">
        <v>555</v>
      </c>
      <c r="J7" s="133" t="s">
        <v>470</v>
      </c>
      <c r="K7" s="133"/>
      <c r="L7" s="106"/>
      <c r="M7" s="106"/>
      <c r="N7" s="106"/>
      <c r="O7" s="107"/>
      <c r="P7" s="118" t="s">
        <v>531</v>
      </c>
      <c r="Q7" s="118" t="s">
        <v>530</v>
      </c>
      <c r="R7" s="118" t="s">
        <v>532</v>
      </c>
      <c r="S7" s="118" t="s">
        <v>533</v>
      </c>
      <c r="T7" s="118" t="s">
        <v>494</v>
      </c>
      <c r="U7" s="118" t="s">
        <v>534</v>
      </c>
      <c r="V7" s="118" t="s">
        <v>535</v>
      </c>
      <c r="W7" s="118" t="s">
        <v>536</v>
      </c>
      <c r="X7" s="118" t="s">
        <v>537</v>
      </c>
      <c r="Y7" s="118" t="s">
        <v>538</v>
      </c>
      <c r="Z7" s="118" t="s">
        <v>539</v>
      </c>
      <c r="AA7" s="118" t="s">
        <v>540</v>
      </c>
      <c r="AB7" s="134" t="s">
        <v>541</v>
      </c>
      <c r="AC7" s="137"/>
      <c r="AD7" s="137"/>
      <c r="AE7" s="137"/>
      <c r="AF7" s="137"/>
      <c r="AG7" s="139"/>
      <c r="AI7" s="54"/>
      <c r="AJ7" s="54"/>
    </row>
    <row r="8" spans="1:36" s="53" customFormat="1" ht="180" customHeight="1" x14ac:dyDescent="0.2">
      <c r="A8" s="103"/>
      <c r="B8" s="109"/>
      <c r="C8" s="116"/>
      <c r="D8" s="40" t="s">
        <v>546</v>
      </c>
      <c r="E8" s="40" t="s">
        <v>547</v>
      </c>
      <c r="F8" s="40" t="s">
        <v>550</v>
      </c>
      <c r="G8" s="111"/>
      <c r="H8" s="112"/>
      <c r="I8" s="130"/>
      <c r="J8" s="41" t="s">
        <v>527</v>
      </c>
      <c r="K8" s="42" t="s">
        <v>562</v>
      </c>
      <c r="L8" s="18" t="s">
        <v>528</v>
      </c>
      <c r="M8" s="18" t="s">
        <v>529</v>
      </c>
      <c r="N8" s="19" t="s">
        <v>556</v>
      </c>
      <c r="O8" s="73" t="s">
        <v>561</v>
      </c>
      <c r="P8" s="119"/>
      <c r="Q8" s="119"/>
      <c r="R8" s="119"/>
      <c r="S8" s="119"/>
      <c r="T8" s="119"/>
      <c r="U8" s="119"/>
      <c r="V8" s="119"/>
      <c r="W8" s="119"/>
      <c r="X8" s="119"/>
      <c r="Y8" s="119"/>
      <c r="Z8" s="119"/>
      <c r="AA8" s="119"/>
      <c r="AB8" s="135"/>
      <c r="AC8" s="56" t="s">
        <v>549</v>
      </c>
      <c r="AD8" s="56" t="s">
        <v>542</v>
      </c>
      <c r="AE8" s="56" t="s">
        <v>557</v>
      </c>
      <c r="AF8" s="56" t="s">
        <v>563</v>
      </c>
      <c r="AG8" s="57" t="s">
        <v>558</v>
      </c>
      <c r="AI8" s="54"/>
      <c r="AJ8" s="54"/>
    </row>
    <row r="9" spans="1:36" s="53" customFormat="1" ht="10.5" customHeight="1" x14ac:dyDescent="0.2">
      <c r="A9" s="64"/>
      <c r="B9" s="64"/>
      <c r="C9" s="64"/>
      <c r="D9" s="64"/>
      <c r="E9" s="64"/>
      <c r="F9" s="64"/>
      <c r="G9" s="64"/>
      <c r="H9" s="65"/>
      <c r="I9" s="65"/>
      <c r="J9" s="66"/>
      <c r="K9" s="66"/>
      <c r="L9" s="64"/>
      <c r="M9" s="64"/>
      <c r="N9" s="64"/>
      <c r="O9" s="74"/>
      <c r="P9" s="64"/>
      <c r="Q9" s="64"/>
      <c r="R9" s="64"/>
      <c r="S9" s="64"/>
      <c r="T9" s="64"/>
      <c r="U9" s="64"/>
      <c r="V9" s="64"/>
      <c r="W9" s="64"/>
      <c r="X9" s="64"/>
      <c r="Y9" s="64"/>
      <c r="Z9" s="64"/>
      <c r="AA9" s="64"/>
      <c r="AB9" s="67"/>
      <c r="AC9" s="68"/>
      <c r="AD9" s="68"/>
      <c r="AE9" s="68"/>
      <c r="AF9" s="68"/>
      <c r="AG9" s="69"/>
    </row>
    <row r="10" spans="1:36" x14ac:dyDescent="0.2">
      <c r="C10" s="47"/>
      <c r="G10" s="47"/>
      <c r="K10" s="62"/>
      <c r="M10" s="63"/>
      <c r="N10" s="63"/>
      <c r="AD10" s="49"/>
      <c r="AE10" s="49"/>
      <c r="AF10" s="49"/>
      <c r="AG10" s="49"/>
    </row>
    <row r="11" spans="1:36" x14ac:dyDescent="0.2">
      <c r="C11" s="47"/>
      <c r="G11" s="47"/>
      <c r="K11" s="62"/>
      <c r="M11" s="63"/>
      <c r="N11" s="63"/>
      <c r="AD11" s="49"/>
      <c r="AE11" s="49"/>
      <c r="AF11" s="49"/>
      <c r="AG11" s="49"/>
    </row>
    <row r="12" spans="1:36" x14ac:dyDescent="0.2">
      <c r="C12" s="47"/>
      <c r="G12" s="47"/>
      <c r="K12" s="62"/>
      <c r="M12" s="63"/>
      <c r="N12" s="63"/>
      <c r="AD12" s="49"/>
      <c r="AE12" s="49"/>
      <c r="AF12" s="49"/>
      <c r="AG12" s="49"/>
    </row>
    <row r="13" spans="1:36" x14ac:dyDescent="0.2">
      <c r="C13" s="47"/>
      <c r="G13" s="47"/>
      <c r="K13" s="62"/>
      <c r="M13" s="63"/>
      <c r="N13" s="63"/>
      <c r="AD13" s="49"/>
      <c r="AE13" s="49"/>
      <c r="AF13" s="49"/>
      <c r="AG13" s="49"/>
    </row>
    <row r="14" spans="1:36" x14ac:dyDescent="0.2">
      <c r="C14" s="47"/>
      <c r="G14" s="47"/>
      <c r="K14" s="62"/>
      <c r="M14" s="63"/>
      <c r="N14" s="63"/>
      <c r="AD14" s="49"/>
      <c r="AE14" s="49"/>
      <c r="AF14" s="49"/>
      <c r="AG14" s="49"/>
    </row>
    <row r="15" spans="1:36" x14ac:dyDescent="0.2">
      <c r="C15" s="47"/>
      <c r="G15" s="47"/>
      <c r="K15" s="62"/>
      <c r="M15" s="63"/>
      <c r="N15" s="63"/>
      <c r="AD15" s="49"/>
      <c r="AE15" s="49"/>
      <c r="AF15" s="49"/>
      <c r="AG15" s="49"/>
    </row>
    <row r="16" spans="1:36" x14ac:dyDescent="0.2">
      <c r="C16" s="47"/>
      <c r="G16" s="47"/>
      <c r="K16" s="62"/>
      <c r="M16" s="63"/>
      <c r="N16" s="63"/>
      <c r="AD16" s="49"/>
      <c r="AE16" s="49"/>
      <c r="AF16" s="49"/>
      <c r="AG16" s="49"/>
    </row>
    <row r="17" spans="3:33" x14ac:dyDescent="0.2">
      <c r="C17" s="47"/>
      <c r="G17" s="47"/>
      <c r="K17" s="62"/>
      <c r="M17" s="63"/>
      <c r="N17" s="63"/>
      <c r="AD17" s="49"/>
      <c r="AE17" s="49"/>
      <c r="AF17" s="49"/>
      <c r="AG17" s="49"/>
    </row>
    <row r="18" spans="3:33" x14ac:dyDescent="0.2">
      <c r="C18" s="47"/>
      <c r="G18" s="47"/>
      <c r="K18" s="62"/>
      <c r="M18" s="63"/>
      <c r="N18" s="63"/>
      <c r="AD18" s="49"/>
      <c r="AE18" s="49"/>
      <c r="AF18" s="49"/>
      <c r="AG18" s="49"/>
    </row>
    <row r="19" spans="3:33" x14ac:dyDescent="0.2">
      <c r="C19" s="47"/>
      <c r="G19" s="47"/>
      <c r="K19" s="62"/>
      <c r="M19" s="63"/>
      <c r="N19" s="63"/>
      <c r="AD19" s="49"/>
      <c r="AE19" s="49"/>
      <c r="AF19" s="49"/>
      <c r="AG19" s="49"/>
    </row>
    <row r="20" spans="3:33" x14ac:dyDescent="0.2">
      <c r="C20" s="47"/>
      <c r="G20" s="47"/>
      <c r="K20" s="62"/>
      <c r="M20" s="63"/>
      <c r="N20" s="63"/>
      <c r="AD20" s="49"/>
      <c r="AE20" s="49"/>
      <c r="AF20" s="49"/>
      <c r="AG20" s="49"/>
    </row>
    <row r="21" spans="3:33" x14ac:dyDescent="0.2">
      <c r="C21" s="47"/>
      <c r="G21" s="47"/>
      <c r="K21" s="62"/>
      <c r="M21" s="63"/>
      <c r="N21" s="63"/>
      <c r="AD21" s="49"/>
      <c r="AE21" s="49"/>
      <c r="AF21" s="49"/>
      <c r="AG21" s="49"/>
    </row>
    <row r="22" spans="3:33" x14ac:dyDescent="0.2">
      <c r="C22" s="47"/>
      <c r="G22" s="47"/>
      <c r="K22" s="62"/>
      <c r="M22" s="63"/>
      <c r="N22" s="63"/>
      <c r="AD22" s="49"/>
      <c r="AE22" s="49"/>
      <c r="AF22" s="49"/>
      <c r="AG22" s="49"/>
    </row>
    <row r="23" spans="3:33" x14ac:dyDescent="0.2">
      <c r="C23" s="47"/>
      <c r="G23" s="47"/>
      <c r="K23" s="62"/>
      <c r="M23" s="63"/>
      <c r="N23" s="63"/>
      <c r="AD23" s="49"/>
      <c r="AE23" s="49"/>
      <c r="AF23" s="49"/>
      <c r="AG23" s="49"/>
    </row>
    <row r="24" spans="3:33" x14ac:dyDescent="0.2">
      <c r="C24" s="47"/>
      <c r="G24" s="47"/>
      <c r="K24" s="62"/>
      <c r="M24" s="63"/>
      <c r="N24" s="63"/>
      <c r="AD24" s="49"/>
      <c r="AE24" s="49"/>
      <c r="AF24" s="49"/>
      <c r="AG24" s="49"/>
    </row>
    <row r="25" spans="3:33" x14ac:dyDescent="0.2">
      <c r="C25" s="47"/>
      <c r="G25" s="47"/>
      <c r="K25" s="62"/>
      <c r="M25" s="63"/>
      <c r="N25" s="63"/>
      <c r="AD25" s="49"/>
      <c r="AE25" s="49"/>
      <c r="AF25" s="49"/>
      <c r="AG25" s="49"/>
    </row>
    <row r="26" spans="3:33" x14ac:dyDescent="0.2">
      <c r="C26" s="47"/>
      <c r="G26" s="47"/>
      <c r="K26" s="62"/>
      <c r="M26" s="63"/>
      <c r="N26" s="63"/>
      <c r="AD26" s="49"/>
      <c r="AE26" s="49"/>
      <c r="AF26" s="49"/>
      <c r="AG26" s="49"/>
    </row>
    <row r="27" spans="3:33" x14ac:dyDescent="0.2">
      <c r="C27" s="47"/>
      <c r="G27" s="47"/>
      <c r="K27" s="62"/>
      <c r="M27" s="63"/>
      <c r="N27" s="63"/>
      <c r="AD27" s="49"/>
      <c r="AE27" s="49"/>
      <c r="AF27" s="49"/>
      <c r="AG27" s="49"/>
    </row>
    <row r="28" spans="3:33" x14ac:dyDescent="0.2">
      <c r="C28" s="47"/>
      <c r="G28" s="47"/>
      <c r="K28" s="62"/>
      <c r="M28" s="63"/>
      <c r="N28" s="63"/>
      <c r="AD28" s="49"/>
      <c r="AE28" s="49"/>
      <c r="AF28" s="49"/>
      <c r="AG28" s="49"/>
    </row>
    <row r="29" spans="3:33" x14ac:dyDescent="0.2">
      <c r="C29" s="47"/>
      <c r="G29" s="47"/>
      <c r="K29" s="62"/>
      <c r="M29" s="63"/>
      <c r="N29" s="63"/>
      <c r="AD29" s="49"/>
      <c r="AE29" s="49"/>
      <c r="AF29" s="49"/>
      <c r="AG29" s="49"/>
    </row>
    <row r="30" spans="3:33" x14ac:dyDescent="0.2">
      <c r="C30" s="47"/>
      <c r="G30" s="47"/>
      <c r="K30" s="62"/>
      <c r="M30" s="63"/>
      <c r="N30" s="63"/>
      <c r="AD30" s="49"/>
      <c r="AE30" s="49"/>
      <c r="AF30" s="49"/>
      <c r="AG30" s="49"/>
    </row>
    <row r="31" spans="3:33" x14ac:dyDescent="0.2">
      <c r="C31" s="47"/>
      <c r="G31" s="47"/>
      <c r="K31" s="62"/>
      <c r="M31" s="63"/>
      <c r="N31" s="63"/>
      <c r="AD31" s="49"/>
      <c r="AE31" s="49"/>
      <c r="AF31" s="49"/>
      <c r="AG31" s="49"/>
    </row>
    <row r="32" spans="3:33" x14ac:dyDescent="0.2">
      <c r="C32" s="47"/>
      <c r="G32" s="47"/>
      <c r="K32" s="62"/>
      <c r="M32" s="63"/>
      <c r="N32" s="63"/>
      <c r="AD32" s="49"/>
      <c r="AE32" s="49"/>
      <c r="AF32" s="49"/>
      <c r="AG32" s="49"/>
    </row>
    <row r="33" spans="3:33" x14ac:dyDescent="0.2">
      <c r="C33" s="47"/>
      <c r="G33" s="47"/>
      <c r="K33" s="62"/>
      <c r="M33" s="63"/>
      <c r="N33" s="63"/>
      <c r="AD33" s="49"/>
      <c r="AE33" s="49"/>
      <c r="AF33" s="49"/>
      <c r="AG33" s="49"/>
    </row>
    <row r="34" spans="3:33" x14ac:dyDescent="0.2">
      <c r="C34" s="47"/>
      <c r="G34" s="47"/>
      <c r="K34" s="62"/>
      <c r="M34" s="63"/>
      <c r="N34" s="63"/>
      <c r="AD34" s="49"/>
      <c r="AE34" s="49"/>
      <c r="AF34" s="49"/>
      <c r="AG34" s="49"/>
    </row>
    <row r="35" spans="3:33" x14ac:dyDescent="0.2">
      <c r="C35" s="47"/>
      <c r="G35" s="47"/>
      <c r="K35" s="62"/>
      <c r="M35" s="63"/>
      <c r="N35" s="63"/>
      <c r="AD35" s="49"/>
      <c r="AE35" s="49"/>
      <c r="AF35" s="49"/>
      <c r="AG35" s="49"/>
    </row>
    <row r="36" spans="3:33" x14ac:dyDescent="0.2">
      <c r="C36" s="47"/>
      <c r="G36" s="47"/>
      <c r="K36" s="62"/>
      <c r="M36" s="63"/>
      <c r="N36" s="63"/>
      <c r="AD36" s="49"/>
      <c r="AE36" s="49"/>
      <c r="AF36" s="49"/>
      <c r="AG36" s="49"/>
    </row>
    <row r="37" spans="3:33" x14ac:dyDescent="0.2">
      <c r="C37" s="47"/>
      <c r="G37" s="47"/>
      <c r="K37" s="62"/>
      <c r="M37" s="63"/>
      <c r="N37" s="63"/>
      <c r="AD37" s="49"/>
      <c r="AE37" s="49"/>
      <c r="AF37" s="49"/>
      <c r="AG37" s="49"/>
    </row>
    <row r="38" spans="3:33" x14ac:dyDescent="0.2">
      <c r="C38" s="47"/>
      <c r="G38" s="47"/>
      <c r="K38" s="62"/>
      <c r="M38" s="63"/>
      <c r="N38" s="63"/>
      <c r="AD38" s="49"/>
      <c r="AE38" s="49"/>
      <c r="AF38" s="49"/>
      <c r="AG38" s="49"/>
    </row>
    <row r="39" spans="3:33" x14ac:dyDescent="0.2">
      <c r="C39" s="47"/>
      <c r="G39" s="47"/>
      <c r="K39" s="62"/>
      <c r="M39" s="63"/>
      <c r="N39" s="63"/>
      <c r="AD39" s="49"/>
      <c r="AE39" s="49"/>
      <c r="AF39" s="49"/>
      <c r="AG39" s="49"/>
    </row>
    <row r="40" spans="3:33" x14ac:dyDescent="0.2">
      <c r="C40" s="47"/>
      <c r="G40" s="47"/>
      <c r="K40" s="62"/>
      <c r="M40" s="63"/>
      <c r="N40" s="63"/>
      <c r="AD40" s="49"/>
      <c r="AE40" s="49"/>
      <c r="AF40" s="49"/>
      <c r="AG40" s="49"/>
    </row>
    <row r="41" spans="3:33" x14ac:dyDescent="0.2">
      <c r="C41" s="47"/>
      <c r="G41" s="47"/>
      <c r="K41" s="62"/>
      <c r="M41" s="63"/>
      <c r="N41" s="63"/>
      <c r="AD41" s="49"/>
      <c r="AE41" s="49"/>
      <c r="AF41" s="49"/>
      <c r="AG41" s="49"/>
    </row>
    <row r="42" spans="3:33" x14ac:dyDescent="0.2">
      <c r="C42" s="47"/>
      <c r="G42" s="47"/>
      <c r="K42" s="62"/>
      <c r="M42" s="63"/>
      <c r="N42" s="63"/>
      <c r="AD42" s="49"/>
      <c r="AE42" s="49"/>
      <c r="AF42" s="49"/>
      <c r="AG42" s="49"/>
    </row>
    <row r="43" spans="3:33" x14ac:dyDescent="0.2">
      <c r="C43" s="47"/>
      <c r="G43" s="47"/>
      <c r="K43" s="62"/>
      <c r="M43" s="63"/>
      <c r="N43" s="63"/>
      <c r="AD43" s="49"/>
      <c r="AE43" s="49"/>
      <c r="AF43" s="49"/>
      <c r="AG43" s="49"/>
    </row>
    <row r="44" spans="3:33" x14ac:dyDescent="0.2">
      <c r="C44" s="47"/>
      <c r="G44" s="47"/>
      <c r="K44" s="62"/>
      <c r="M44" s="63"/>
      <c r="N44" s="63"/>
      <c r="AD44" s="49"/>
      <c r="AE44" s="49"/>
      <c r="AF44" s="49"/>
      <c r="AG44" s="49"/>
    </row>
    <row r="45" spans="3:33" x14ac:dyDescent="0.2">
      <c r="C45" s="47"/>
      <c r="G45" s="47"/>
      <c r="K45" s="62"/>
      <c r="M45" s="63"/>
      <c r="N45" s="63"/>
      <c r="AD45" s="49"/>
      <c r="AE45" s="49"/>
      <c r="AF45" s="49"/>
      <c r="AG45" s="49"/>
    </row>
    <row r="46" spans="3:33" x14ac:dyDescent="0.2">
      <c r="C46" s="47"/>
      <c r="G46" s="47"/>
      <c r="K46" s="62"/>
      <c r="M46" s="63"/>
      <c r="N46" s="63"/>
      <c r="AD46" s="49"/>
      <c r="AE46" s="49"/>
      <c r="AF46" s="49"/>
      <c r="AG46" s="49"/>
    </row>
    <row r="47" spans="3:33" x14ac:dyDescent="0.2">
      <c r="C47" s="47"/>
      <c r="G47" s="47"/>
      <c r="K47" s="62"/>
      <c r="M47" s="63"/>
      <c r="N47" s="63"/>
      <c r="AD47" s="49"/>
      <c r="AE47" s="49"/>
      <c r="AF47" s="49"/>
      <c r="AG47" s="49"/>
    </row>
    <row r="48" spans="3:33" x14ac:dyDescent="0.2">
      <c r="C48" s="47"/>
      <c r="G48" s="47"/>
      <c r="K48" s="62"/>
      <c r="M48" s="63"/>
      <c r="N48" s="63"/>
      <c r="AD48" s="49"/>
      <c r="AE48" s="49"/>
      <c r="AF48" s="49"/>
      <c r="AG48" s="49"/>
    </row>
    <row r="49" spans="3:33" x14ac:dyDescent="0.2">
      <c r="C49" s="47"/>
      <c r="G49" s="47"/>
      <c r="K49" s="62"/>
      <c r="M49" s="63"/>
      <c r="N49" s="63"/>
      <c r="AD49" s="49"/>
      <c r="AE49" s="49"/>
      <c r="AF49" s="49"/>
      <c r="AG49" s="49"/>
    </row>
    <row r="50" spans="3:33" x14ac:dyDescent="0.2">
      <c r="C50" s="47"/>
      <c r="G50" s="47"/>
      <c r="K50" s="62"/>
      <c r="M50" s="63"/>
      <c r="N50" s="63"/>
      <c r="AD50" s="49"/>
      <c r="AE50" s="49"/>
      <c r="AF50" s="49"/>
      <c r="AG50" s="49"/>
    </row>
    <row r="51" spans="3:33" x14ac:dyDescent="0.2">
      <c r="C51" s="47"/>
      <c r="G51" s="47"/>
      <c r="K51" s="62"/>
      <c r="M51" s="63"/>
      <c r="N51" s="63"/>
      <c r="AD51" s="49"/>
      <c r="AE51" s="49"/>
      <c r="AF51" s="49"/>
      <c r="AG51" s="49"/>
    </row>
    <row r="52" spans="3:33" x14ac:dyDescent="0.2">
      <c r="C52" s="47"/>
      <c r="G52" s="47"/>
      <c r="K52" s="62"/>
      <c r="M52" s="63"/>
      <c r="N52" s="63"/>
      <c r="AD52" s="49"/>
      <c r="AE52" s="49"/>
      <c r="AF52" s="49"/>
      <c r="AG52" s="49"/>
    </row>
    <row r="53" spans="3:33" x14ac:dyDescent="0.2">
      <c r="C53" s="47"/>
      <c r="G53" s="47"/>
      <c r="K53" s="62"/>
      <c r="M53" s="63"/>
      <c r="N53" s="63"/>
      <c r="AD53" s="49"/>
      <c r="AE53" s="49"/>
      <c r="AF53" s="49"/>
      <c r="AG53" s="49"/>
    </row>
    <row r="54" spans="3:33" x14ac:dyDescent="0.2">
      <c r="C54" s="47"/>
      <c r="G54" s="47"/>
      <c r="K54" s="62"/>
      <c r="M54" s="63"/>
      <c r="N54" s="63"/>
      <c r="AD54" s="49"/>
      <c r="AE54" s="49"/>
      <c r="AF54" s="49"/>
      <c r="AG54" s="49"/>
    </row>
    <row r="55" spans="3:33" x14ac:dyDescent="0.2">
      <c r="C55" s="47"/>
      <c r="G55" s="47"/>
      <c r="K55" s="62"/>
      <c r="M55" s="63"/>
      <c r="N55" s="63"/>
      <c r="AD55" s="49"/>
      <c r="AE55" s="49"/>
      <c r="AF55" s="49"/>
      <c r="AG55" s="49"/>
    </row>
    <row r="56" spans="3:33" x14ac:dyDescent="0.2">
      <c r="C56" s="47"/>
      <c r="G56" s="47"/>
      <c r="K56" s="62"/>
      <c r="M56" s="63"/>
      <c r="N56" s="63"/>
      <c r="AD56" s="49"/>
      <c r="AE56" s="49"/>
      <c r="AF56" s="49"/>
      <c r="AG56" s="49"/>
    </row>
    <row r="57" spans="3:33" x14ac:dyDescent="0.2">
      <c r="C57" s="47"/>
      <c r="G57" s="47"/>
      <c r="K57" s="62"/>
      <c r="M57" s="63"/>
      <c r="N57" s="63"/>
      <c r="AD57" s="49"/>
      <c r="AE57" s="49"/>
      <c r="AF57" s="49"/>
      <c r="AG57" s="49"/>
    </row>
    <row r="58" spans="3:33" x14ac:dyDescent="0.2">
      <c r="C58" s="47"/>
      <c r="G58" s="47"/>
      <c r="K58" s="62"/>
      <c r="M58" s="63"/>
      <c r="N58" s="63"/>
      <c r="AD58" s="49"/>
      <c r="AE58" s="49"/>
      <c r="AF58" s="49"/>
      <c r="AG58" s="49"/>
    </row>
    <row r="59" spans="3:33" x14ac:dyDescent="0.2">
      <c r="C59" s="47"/>
      <c r="G59" s="47"/>
      <c r="K59" s="62"/>
      <c r="M59" s="63"/>
      <c r="N59" s="63"/>
      <c r="AD59" s="49"/>
      <c r="AE59" s="49"/>
      <c r="AF59" s="49"/>
      <c r="AG59" s="49"/>
    </row>
    <row r="60" spans="3:33" x14ac:dyDescent="0.2">
      <c r="C60" s="47"/>
      <c r="G60" s="47"/>
      <c r="K60" s="62"/>
      <c r="M60" s="63"/>
      <c r="N60" s="63"/>
      <c r="AD60" s="49"/>
      <c r="AE60" s="49"/>
      <c r="AF60" s="49"/>
      <c r="AG60" s="49"/>
    </row>
    <row r="61" spans="3:33" x14ac:dyDescent="0.2">
      <c r="C61" s="47"/>
      <c r="G61" s="47"/>
      <c r="K61" s="62"/>
      <c r="M61" s="63"/>
      <c r="N61" s="63"/>
      <c r="AD61" s="49"/>
      <c r="AE61" s="49"/>
      <c r="AF61" s="49"/>
      <c r="AG61" s="49"/>
    </row>
    <row r="62" spans="3:33" x14ac:dyDescent="0.2">
      <c r="C62" s="47"/>
      <c r="G62" s="47"/>
      <c r="K62" s="62"/>
      <c r="M62" s="63"/>
      <c r="N62" s="63"/>
      <c r="AD62" s="49"/>
      <c r="AE62" s="49"/>
      <c r="AF62" s="49"/>
      <c r="AG62" s="49"/>
    </row>
    <row r="63" spans="3:33" x14ac:dyDescent="0.2">
      <c r="C63" s="47"/>
      <c r="G63" s="47"/>
      <c r="K63" s="62"/>
      <c r="M63" s="63"/>
      <c r="N63" s="63"/>
      <c r="AD63" s="49"/>
      <c r="AE63" s="49"/>
      <c r="AF63" s="49"/>
      <c r="AG63" s="49"/>
    </row>
    <row r="64" spans="3:33" x14ac:dyDescent="0.2">
      <c r="C64" s="47"/>
      <c r="G64" s="47"/>
      <c r="K64" s="62"/>
      <c r="M64" s="63"/>
      <c r="N64" s="63"/>
      <c r="AD64" s="49"/>
      <c r="AE64" s="49"/>
      <c r="AF64" s="49"/>
      <c r="AG64" s="49"/>
    </row>
    <row r="65" spans="3:33" x14ac:dyDescent="0.2">
      <c r="C65" s="47"/>
      <c r="G65" s="47"/>
      <c r="K65" s="62"/>
      <c r="M65" s="63"/>
      <c r="N65" s="63"/>
      <c r="AD65" s="49"/>
      <c r="AE65" s="49"/>
      <c r="AF65" s="49"/>
      <c r="AG65" s="49"/>
    </row>
    <row r="66" spans="3:33" x14ac:dyDescent="0.2">
      <c r="C66" s="47"/>
      <c r="G66" s="47"/>
      <c r="K66" s="62"/>
      <c r="M66" s="63"/>
      <c r="N66" s="63"/>
      <c r="AD66" s="49"/>
      <c r="AE66" s="49"/>
      <c r="AF66" s="49"/>
      <c r="AG66" s="49"/>
    </row>
    <row r="67" spans="3:33" x14ac:dyDescent="0.2">
      <c r="C67" s="47"/>
      <c r="G67" s="47"/>
      <c r="K67" s="62"/>
      <c r="M67" s="63"/>
      <c r="N67" s="63"/>
      <c r="AD67" s="49"/>
      <c r="AE67" s="49"/>
      <c r="AF67" s="49"/>
      <c r="AG67" s="49"/>
    </row>
    <row r="68" spans="3:33" x14ac:dyDescent="0.2">
      <c r="C68" s="47"/>
      <c r="G68" s="47"/>
      <c r="K68" s="62"/>
      <c r="M68" s="63"/>
      <c r="N68" s="63"/>
      <c r="AD68" s="49"/>
      <c r="AE68" s="49"/>
      <c r="AF68" s="49"/>
      <c r="AG68" s="49"/>
    </row>
    <row r="69" spans="3:33" x14ac:dyDescent="0.2">
      <c r="C69" s="47"/>
      <c r="G69" s="47"/>
      <c r="K69" s="62"/>
      <c r="M69" s="63"/>
      <c r="N69" s="63"/>
      <c r="AD69" s="49"/>
      <c r="AE69" s="49"/>
      <c r="AF69" s="49"/>
      <c r="AG69" s="49"/>
    </row>
    <row r="70" spans="3:33" x14ac:dyDescent="0.2">
      <c r="C70" s="47"/>
      <c r="G70" s="47"/>
      <c r="K70" s="62"/>
      <c r="M70" s="63"/>
      <c r="N70" s="63"/>
      <c r="AD70" s="49"/>
      <c r="AE70" s="49"/>
      <c r="AF70" s="49"/>
      <c r="AG70" s="49"/>
    </row>
    <row r="71" spans="3:33" x14ac:dyDescent="0.2">
      <c r="C71" s="47"/>
      <c r="G71" s="47"/>
      <c r="K71" s="62"/>
      <c r="M71" s="63"/>
      <c r="N71" s="63"/>
      <c r="AD71" s="49"/>
      <c r="AE71" s="49"/>
      <c r="AF71" s="49"/>
      <c r="AG71" s="49"/>
    </row>
    <row r="72" spans="3:33" x14ac:dyDescent="0.2">
      <c r="C72" s="47"/>
      <c r="G72" s="47"/>
      <c r="K72" s="62"/>
      <c r="M72" s="63"/>
      <c r="N72" s="63"/>
      <c r="AD72" s="49"/>
      <c r="AE72" s="49"/>
      <c r="AF72" s="49"/>
      <c r="AG72" s="49"/>
    </row>
    <row r="73" spans="3:33" x14ac:dyDescent="0.2">
      <c r="C73" s="47"/>
      <c r="G73" s="47"/>
      <c r="K73" s="62"/>
      <c r="M73" s="63"/>
      <c r="N73" s="63"/>
      <c r="AD73" s="49"/>
      <c r="AE73" s="49"/>
      <c r="AF73" s="49"/>
      <c r="AG73" s="49"/>
    </row>
    <row r="74" spans="3:33" x14ac:dyDescent="0.2">
      <c r="C74" s="47"/>
      <c r="G74" s="47"/>
      <c r="K74" s="62"/>
      <c r="M74" s="63"/>
      <c r="N74" s="63"/>
      <c r="AD74" s="49"/>
      <c r="AE74" s="49"/>
      <c r="AF74" s="49"/>
      <c r="AG74" s="49"/>
    </row>
    <row r="75" spans="3:33" x14ac:dyDescent="0.2">
      <c r="C75" s="47"/>
      <c r="G75" s="47"/>
      <c r="K75" s="62"/>
      <c r="M75" s="63"/>
      <c r="N75" s="63"/>
      <c r="AD75" s="49"/>
      <c r="AE75" s="49"/>
      <c r="AF75" s="49"/>
      <c r="AG75" s="49"/>
    </row>
    <row r="76" spans="3:33" x14ac:dyDescent="0.2">
      <c r="C76" s="47"/>
      <c r="G76" s="47"/>
      <c r="K76" s="62"/>
      <c r="M76" s="63"/>
      <c r="N76" s="63"/>
      <c r="AD76" s="49"/>
      <c r="AE76" s="49"/>
      <c r="AF76" s="49"/>
      <c r="AG76" s="49"/>
    </row>
    <row r="77" spans="3:33" x14ac:dyDescent="0.2">
      <c r="C77" s="47"/>
      <c r="G77" s="47"/>
      <c r="K77" s="62"/>
      <c r="M77" s="63"/>
      <c r="N77" s="63"/>
      <c r="AD77" s="49"/>
      <c r="AE77" s="49"/>
      <c r="AF77" s="49"/>
      <c r="AG77" s="49"/>
    </row>
    <row r="78" spans="3:33" x14ac:dyDescent="0.2">
      <c r="C78" s="47"/>
      <c r="G78" s="47"/>
      <c r="K78" s="62"/>
      <c r="M78" s="63"/>
      <c r="N78" s="63"/>
      <c r="AD78" s="49"/>
      <c r="AE78" s="49"/>
      <c r="AF78" s="49"/>
      <c r="AG78" s="49"/>
    </row>
    <row r="79" spans="3:33" x14ac:dyDescent="0.2">
      <c r="C79" s="47"/>
      <c r="G79" s="47"/>
      <c r="K79" s="62"/>
      <c r="M79" s="63"/>
      <c r="N79" s="63"/>
      <c r="AD79" s="49"/>
      <c r="AE79" s="49"/>
      <c r="AF79" s="49"/>
      <c r="AG79" s="49"/>
    </row>
    <row r="80" spans="3:33" x14ac:dyDescent="0.2">
      <c r="C80" s="47"/>
      <c r="G80" s="47"/>
      <c r="K80" s="62"/>
      <c r="M80" s="63"/>
      <c r="N80" s="63"/>
      <c r="AD80" s="49"/>
      <c r="AE80" s="49"/>
      <c r="AF80" s="49"/>
      <c r="AG80" s="49"/>
    </row>
    <row r="81" spans="3:33" x14ac:dyDescent="0.2">
      <c r="C81" s="47"/>
      <c r="G81" s="47"/>
      <c r="K81" s="62"/>
      <c r="M81" s="63"/>
      <c r="N81" s="63"/>
      <c r="AD81" s="49"/>
      <c r="AE81" s="49"/>
      <c r="AF81" s="49"/>
      <c r="AG81" s="49"/>
    </row>
    <row r="82" spans="3:33" x14ac:dyDescent="0.2">
      <c r="C82" s="47"/>
      <c r="G82" s="47"/>
      <c r="K82" s="62"/>
      <c r="M82" s="63"/>
      <c r="N82" s="63"/>
      <c r="AD82" s="49"/>
      <c r="AE82" s="49"/>
      <c r="AF82" s="49"/>
      <c r="AG82" s="49"/>
    </row>
    <row r="83" spans="3:33" x14ac:dyDescent="0.2">
      <c r="C83" s="47"/>
      <c r="G83" s="47"/>
      <c r="K83" s="62"/>
      <c r="M83" s="63"/>
      <c r="N83" s="63"/>
      <c r="AD83" s="49"/>
      <c r="AE83" s="49"/>
      <c r="AF83" s="49"/>
      <c r="AG83" s="49"/>
    </row>
    <row r="84" spans="3:33" x14ac:dyDescent="0.2">
      <c r="C84" s="47"/>
      <c r="G84" s="47"/>
      <c r="K84" s="62"/>
      <c r="M84" s="63"/>
      <c r="N84" s="63"/>
      <c r="AD84" s="49"/>
      <c r="AE84" s="49"/>
      <c r="AF84" s="49"/>
      <c r="AG84" s="49"/>
    </row>
    <row r="85" spans="3:33" x14ac:dyDescent="0.2">
      <c r="C85" s="47"/>
      <c r="G85" s="47"/>
      <c r="K85" s="62"/>
      <c r="M85" s="63"/>
      <c r="N85" s="63"/>
      <c r="AD85" s="49"/>
      <c r="AE85" s="49"/>
      <c r="AF85" s="49"/>
      <c r="AG85" s="49"/>
    </row>
    <row r="86" spans="3:33" x14ac:dyDescent="0.2">
      <c r="C86" s="47"/>
      <c r="G86" s="47"/>
      <c r="K86" s="62"/>
      <c r="M86" s="63"/>
      <c r="N86" s="63"/>
      <c r="AD86" s="49"/>
      <c r="AE86" s="49"/>
      <c r="AF86" s="49"/>
      <c r="AG86" s="49"/>
    </row>
    <row r="87" spans="3:33" x14ac:dyDescent="0.2">
      <c r="C87" s="47"/>
      <c r="G87" s="47"/>
      <c r="K87" s="62"/>
      <c r="M87" s="63"/>
      <c r="N87" s="63"/>
      <c r="AD87" s="49"/>
      <c r="AE87" s="49"/>
      <c r="AF87" s="49"/>
      <c r="AG87" s="49"/>
    </row>
    <row r="88" spans="3:33" x14ac:dyDescent="0.2">
      <c r="C88" s="47"/>
      <c r="G88" s="47"/>
      <c r="K88" s="62"/>
      <c r="M88" s="63"/>
      <c r="N88" s="63"/>
      <c r="AD88" s="49"/>
      <c r="AE88" s="49"/>
      <c r="AF88" s="49"/>
      <c r="AG88" s="49"/>
    </row>
    <row r="89" spans="3:33" x14ac:dyDescent="0.2">
      <c r="C89" s="47"/>
      <c r="G89" s="47"/>
      <c r="K89" s="62"/>
      <c r="M89" s="63"/>
      <c r="N89" s="63"/>
      <c r="AD89" s="49"/>
      <c r="AE89" s="49"/>
      <c r="AF89" s="49"/>
      <c r="AG89" s="49"/>
    </row>
    <row r="90" spans="3:33" x14ac:dyDescent="0.2">
      <c r="C90" s="47"/>
      <c r="G90" s="47"/>
      <c r="K90" s="62"/>
      <c r="M90" s="63"/>
      <c r="N90" s="63"/>
      <c r="AD90" s="49"/>
      <c r="AE90" s="49"/>
      <c r="AF90" s="49"/>
      <c r="AG90" s="49"/>
    </row>
    <row r="91" spans="3:33" x14ac:dyDescent="0.2">
      <c r="C91" s="47"/>
      <c r="G91" s="47"/>
      <c r="K91" s="62"/>
      <c r="M91" s="63"/>
      <c r="N91" s="63"/>
      <c r="AD91" s="49"/>
      <c r="AE91" s="49"/>
      <c r="AF91" s="49"/>
      <c r="AG91" s="49"/>
    </row>
    <row r="92" spans="3:33" x14ac:dyDescent="0.2">
      <c r="C92" s="47"/>
      <c r="G92" s="47"/>
      <c r="K92" s="62"/>
      <c r="M92" s="63"/>
      <c r="N92" s="63"/>
      <c r="AD92" s="49"/>
      <c r="AE92" s="49"/>
      <c r="AF92" s="49"/>
      <c r="AG92" s="49"/>
    </row>
    <row r="93" spans="3:33" x14ac:dyDescent="0.2">
      <c r="C93" s="47"/>
      <c r="G93" s="47"/>
      <c r="K93" s="62"/>
      <c r="M93" s="63"/>
      <c r="N93" s="63"/>
      <c r="AD93" s="49"/>
      <c r="AE93" s="49"/>
      <c r="AF93" s="49"/>
      <c r="AG93" s="49"/>
    </row>
    <row r="94" spans="3:33" x14ac:dyDescent="0.2">
      <c r="C94" s="47"/>
      <c r="G94" s="47"/>
      <c r="K94" s="62"/>
      <c r="M94" s="63"/>
      <c r="N94" s="63"/>
      <c r="AD94" s="49"/>
      <c r="AE94" s="49"/>
      <c r="AF94" s="49"/>
      <c r="AG94" s="49"/>
    </row>
    <row r="95" spans="3:33" x14ac:dyDescent="0.2">
      <c r="C95" s="47"/>
      <c r="G95" s="47"/>
      <c r="K95" s="62"/>
      <c r="M95" s="63"/>
      <c r="N95" s="63"/>
      <c r="AD95" s="49"/>
      <c r="AE95" s="49"/>
      <c r="AF95" s="49"/>
      <c r="AG95" s="49"/>
    </row>
    <row r="96" spans="3:33" x14ac:dyDescent="0.2">
      <c r="C96" s="47"/>
      <c r="G96" s="47"/>
      <c r="K96" s="62"/>
      <c r="M96" s="63"/>
      <c r="N96" s="63"/>
      <c r="AD96" s="49"/>
      <c r="AE96" s="49"/>
      <c r="AF96" s="49"/>
      <c r="AG96" s="49"/>
    </row>
    <row r="97" spans="3:33" x14ac:dyDescent="0.2">
      <c r="C97" s="47"/>
      <c r="G97" s="47"/>
      <c r="K97" s="62"/>
      <c r="M97" s="63"/>
      <c r="N97" s="63"/>
      <c r="AD97" s="49"/>
      <c r="AE97" s="49"/>
      <c r="AF97" s="49"/>
      <c r="AG97" s="49"/>
    </row>
    <row r="98" spans="3:33" x14ac:dyDescent="0.2">
      <c r="C98" s="47"/>
      <c r="G98" s="47"/>
      <c r="K98" s="62"/>
      <c r="M98" s="63"/>
      <c r="N98" s="63"/>
      <c r="AD98" s="49"/>
      <c r="AE98" s="49"/>
      <c r="AF98" s="49"/>
      <c r="AG98" s="49"/>
    </row>
    <row r="99" spans="3:33" x14ac:dyDescent="0.2">
      <c r="C99" s="47"/>
      <c r="G99" s="47"/>
      <c r="K99" s="62"/>
      <c r="M99" s="63"/>
      <c r="N99" s="63"/>
      <c r="AD99" s="49"/>
      <c r="AE99" s="49"/>
      <c r="AF99" s="49"/>
      <c r="AG99" s="49"/>
    </row>
    <row r="100" spans="3:33" x14ac:dyDescent="0.2">
      <c r="C100" s="47"/>
      <c r="G100" s="47"/>
      <c r="K100" s="62"/>
      <c r="M100" s="63"/>
      <c r="N100" s="63"/>
      <c r="AD100" s="49"/>
      <c r="AE100" s="49"/>
      <c r="AF100" s="49"/>
      <c r="AG100" s="49"/>
    </row>
    <row r="101" spans="3:33" x14ac:dyDescent="0.2">
      <c r="C101" s="47"/>
      <c r="G101" s="47"/>
      <c r="K101" s="62"/>
      <c r="M101" s="63"/>
      <c r="N101" s="63"/>
      <c r="AD101" s="49"/>
      <c r="AE101" s="49"/>
      <c r="AF101" s="49"/>
      <c r="AG101" s="49"/>
    </row>
    <row r="102" spans="3:33" x14ac:dyDescent="0.2">
      <c r="C102" s="47"/>
      <c r="G102" s="47"/>
      <c r="K102" s="62"/>
      <c r="M102" s="63"/>
      <c r="N102" s="63"/>
      <c r="AD102" s="49"/>
      <c r="AE102" s="49"/>
      <c r="AF102" s="49"/>
      <c r="AG102" s="49"/>
    </row>
    <row r="103" spans="3:33" x14ac:dyDescent="0.2">
      <c r="C103" s="47"/>
      <c r="G103" s="47"/>
      <c r="K103" s="62"/>
      <c r="M103" s="63"/>
      <c r="N103" s="63"/>
      <c r="AD103" s="49"/>
      <c r="AE103" s="49"/>
      <c r="AF103" s="49"/>
      <c r="AG103" s="49"/>
    </row>
    <row r="104" spans="3:33" x14ac:dyDescent="0.2">
      <c r="C104" s="47"/>
      <c r="G104" s="47"/>
      <c r="K104" s="62"/>
      <c r="M104" s="63"/>
      <c r="N104" s="63"/>
      <c r="AD104" s="49"/>
      <c r="AE104" s="49"/>
      <c r="AF104" s="49"/>
      <c r="AG104" s="49"/>
    </row>
    <row r="105" spans="3:33" x14ac:dyDescent="0.2">
      <c r="C105" s="47"/>
      <c r="G105" s="47"/>
      <c r="K105" s="62"/>
      <c r="M105" s="63"/>
      <c r="N105" s="63"/>
      <c r="AD105" s="49"/>
      <c r="AE105" s="49"/>
      <c r="AF105" s="49"/>
      <c r="AG105" s="49"/>
    </row>
    <row r="106" spans="3:33" x14ac:dyDescent="0.2">
      <c r="C106" s="47"/>
      <c r="G106" s="47"/>
      <c r="K106" s="62"/>
      <c r="M106" s="63"/>
      <c r="N106" s="63"/>
      <c r="AD106" s="49"/>
      <c r="AE106" s="49"/>
      <c r="AF106" s="49"/>
      <c r="AG106" s="49"/>
    </row>
    <row r="107" spans="3:33" x14ac:dyDescent="0.2">
      <c r="C107" s="47"/>
      <c r="G107" s="47"/>
      <c r="K107" s="62"/>
      <c r="M107" s="63"/>
      <c r="N107" s="63"/>
      <c r="AD107" s="49"/>
      <c r="AE107" s="49"/>
      <c r="AF107" s="49"/>
      <c r="AG107" s="49"/>
    </row>
    <row r="108" spans="3:33" x14ac:dyDescent="0.2">
      <c r="C108" s="47"/>
      <c r="G108" s="47"/>
      <c r="K108" s="62"/>
      <c r="M108" s="63"/>
      <c r="N108" s="63"/>
      <c r="AD108" s="49"/>
      <c r="AE108" s="49"/>
      <c r="AF108" s="49"/>
      <c r="AG108" s="49"/>
    </row>
    <row r="109" spans="3:33" x14ac:dyDescent="0.2">
      <c r="C109" s="47"/>
      <c r="G109" s="47"/>
      <c r="K109" s="62"/>
      <c r="M109" s="63"/>
      <c r="N109" s="63"/>
      <c r="AD109" s="49"/>
      <c r="AE109" s="49"/>
      <c r="AF109" s="49"/>
      <c r="AG109" s="49"/>
    </row>
    <row r="110" spans="3:33" x14ac:dyDescent="0.2">
      <c r="C110" s="47"/>
      <c r="G110" s="47"/>
      <c r="K110" s="62"/>
      <c r="M110" s="63"/>
      <c r="N110" s="63"/>
      <c r="AD110" s="49"/>
      <c r="AE110" s="49"/>
      <c r="AF110" s="49"/>
      <c r="AG110" s="49"/>
    </row>
    <row r="111" spans="3:33" x14ac:dyDescent="0.2">
      <c r="C111" s="47"/>
      <c r="G111" s="47"/>
      <c r="K111" s="62"/>
      <c r="M111" s="63"/>
      <c r="N111" s="63"/>
      <c r="AD111" s="49"/>
      <c r="AE111" s="49"/>
      <c r="AF111" s="49"/>
      <c r="AG111" s="49"/>
    </row>
    <row r="112" spans="3:33" x14ac:dyDescent="0.2">
      <c r="C112" s="47"/>
      <c r="G112" s="47"/>
      <c r="K112" s="62"/>
      <c r="M112" s="63"/>
      <c r="N112" s="63"/>
      <c r="AD112" s="49"/>
      <c r="AE112" s="49"/>
      <c r="AF112" s="49"/>
      <c r="AG112" s="49"/>
    </row>
    <row r="113" spans="3:33" x14ac:dyDescent="0.2">
      <c r="C113" s="47"/>
      <c r="G113" s="47"/>
      <c r="K113" s="62"/>
      <c r="M113" s="63"/>
      <c r="N113" s="63"/>
      <c r="AD113" s="49"/>
      <c r="AE113" s="49"/>
      <c r="AF113" s="49"/>
      <c r="AG113" s="49"/>
    </row>
    <row r="114" spans="3:33" x14ac:dyDescent="0.2">
      <c r="C114" s="47"/>
      <c r="G114" s="47"/>
      <c r="K114" s="62"/>
      <c r="M114" s="63"/>
      <c r="N114" s="63"/>
      <c r="AD114" s="49"/>
      <c r="AE114" s="49"/>
      <c r="AF114" s="49"/>
      <c r="AG114" s="49"/>
    </row>
    <row r="115" spans="3:33" x14ac:dyDescent="0.2">
      <c r="C115" s="47"/>
      <c r="G115" s="47"/>
      <c r="K115" s="62"/>
      <c r="M115" s="63"/>
      <c r="N115" s="63"/>
      <c r="AD115" s="49"/>
      <c r="AE115" s="49"/>
      <c r="AF115" s="49"/>
      <c r="AG115" s="49"/>
    </row>
    <row r="116" spans="3:33" x14ac:dyDescent="0.2">
      <c r="C116" s="47"/>
      <c r="G116" s="47"/>
      <c r="K116" s="62"/>
      <c r="M116" s="63"/>
      <c r="N116" s="63"/>
      <c r="AD116" s="49"/>
      <c r="AE116" s="49"/>
      <c r="AF116" s="49"/>
      <c r="AG116" s="49"/>
    </row>
    <row r="117" spans="3:33" x14ac:dyDescent="0.2">
      <c r="C117" s="47"/>
      <c r="G117" s="47"/>
      <c r="K117" s="62"/>
      <c r="M117" s="63"/>
      <c r="N117" s="63"/>
      <c r="AD117" s="49"/>
      <c r="AE117" s="49"/>
      <c r="AF117" s="49"/>
      <c r="AG117" s="49"/>
    </row>
    <row r="118" spans="3:33" x14ac:dyDescent="0.2">
      <c r="C118" s="47"/>
      <c r="G118" s="47"/>
      <c r="K118" s="62"/>
      <c r="M118" s="63"/>
      <c r="N118" s="63"/>
      <c r="AD118" s="49"/>
      <c r="AE118" s="49"/>
      <c r="AF118" s="49"/>
      <c r="AG118" s="49"/>
    </row>
    <row r="119" spans="3:33" x14ac:dyDescent="0.2">
      <c r="C119" s="47"/>
      <c r="G119" s="47"/>
      <c r="K119" s="62"/>
      <c r="M119" s="63"/>
      <c r="N119" s="63"/>
      <c r="AD119" s="49"/>
      <c r="AE119" s="49"/>
      <c r="AF119" s="49"/>
      <c r="AG119" s="49"/>
    </row>
    <row r="120" spans="3:33" x14ac:dyDescent="0.2">
      <c r="C120" s="47"/>
      <c r="G120" s="47"/>
      <c r="K120" s="62"/>
      <c r="M120" s="63"/>
      <c r="N120" s="63"/>
      <c r="AD120" s="49"/>
      <c r="AE120" s="49"/>
      <c r="AF120" s="49"/>
      <c r="AG120" s="49"/>
    </row>
    <row r="121" spans="3:33" x14ac:dyDescent="0.2">
      <c r="C121" s="47"/>
      <c r="G121" s="47"/>
      <c r="K121" s="62"/>
      <c r="M121" s="63"/>
      <c r="N121" s="63"/>
      <c r="AD121" s="49"/>
      <c r="AE121" s="49"/>
      <c r="AF121" s="49"/>
      <c r="AG121" s="49"/>
    </row>
    <row r="122" spans="3:33" x14ac:dyDescent="0.2">
      <c r="C122" s="47"/>
      <c r="G122" s="47"/>
      <c r="K122" s="62"/>
      <c r="M122" s="63"/>
      <c r="N122" s="63"/>
      <c r="AD122" s="49"/>
      <c r="AE122" s="49"/>
      <c r="AF122" s="49"/>
      <c r="AG122" s="49"/>
    </row>
    <row r="123" spans="3:33" x14ac:dyDescent="0.2">
      <c r="C123" s="47"/>
      <c r="G123" s="47"/>
      <c r="K123" s="62"/>
      <c r="M123" s="63"/>
      <c r="N123" s="63"/>
      <c r="AD123" s="49"/>
      <c r="AE123" s="49"/>
      <c r="AF123" s="49"/>
      <c r="AG123" s="49"/>
    </row>
    <row r="124" spans="3:33" x14ac:dyDescent="0.2">
      <c r="C124" s="47"/>
      <c r="G124" s="47"/>
      <c r="K124" s="62"/>
      <c r="M124" s="63"/>
      <c r="N124" s="63"/>
      <c r="AD124" s="49"/>
      <c r="AE124" s="49"/>
      <c r="AF124" s="49"/>
      <c r="AG124" s="49"/>
    </row>
    <row r="125" spans="3:33" x14ac:dyDescent="0.2">
      <c r="C125" s="47"/>
      <c r="G125" s="47"/>
      <c r="K125" s="62"/>
      <c r="M125" s="63"/>
      <c r="N125" s="63"/>
      <c r="AD125" s="49"/>
      <c r="AE125" s="49"/>
      <c r="AF125" s="49"/>
      <c r="AG125" s="49"/>
    </row>
    <row r="126" spans="3:33" x14ac:dyDescent="0.2">
      <c r="C126" s="47"/>
      <c r="G126" s="47"/>
      <c r="K126" s="62"/>
      <c r="M126" s="63"/>
      <c r="N126" s="63"/>
      <c r="AD126" s="49"/>
      <c r="AE126" s="49"/>
      <c r="AF126" s="49"/>
      <c r="AG126" s="49"/>
    </row>
    <row r="127" spans="3:33" x14ac:dyDescent="0.2">
      <c r="C127" s="47"/>
      <c r="G127" s="47"/>
      <c r="K127" s="62"/>
      <c r="M127" s="63"/>
      <c r="N127" s="63"/>
      <c r="AD127" s="49"/>
      <c r="AE127" s="49"/>
      <c r="AF127" s="49"/>
      <c r="AG127" s="49"/>
    </row>
    <row r="128" spans="3:33" x14ac:dyDescent="0.2">
      <c r="C128" s="47"/>
      <c r="G128" s="47"/>
      <c r="K128" s="62"/>
      <c r="M128" s="63"/>
      <c r="N128" s="63"/>
      <c r="AD128" s="49"/>
      <c r="AE128" s="49"/>
      <c r="AF128" s="49"/>
      <c r="AG128" s="49"/>
    </row>
    <row r="129" spans="3:33" x14ac:dyDescent="0.2">
      <c r="C129" s="47"/>
      <c r="G129" s="47"/>
      <c r="K129" s="62"/>
      <c r="M129" s="63"/>
      <c r="N129" s="63"/>
      <c r="AD129" s="49"/>
      <c r="AE129" s="49"/>
      <c r="AF129" s="49"/>
      <c r="AG129" s="49"/>
    </row>
    <row r="130" spans="3:33" x14ac:dyDescent="0.2">
      <c r="C130" s="47"/>
      <c r="G130" s="47"/>
      <c r="K130" s="62"/>
      <c r="M130" s="63"/>
      <c r="N130" s="63"/>
      <c r="AD130" s="49"/>
      <c r="AE130" s="49"/>
      <c r="AF130" s="49"/>
      <c r="AG130" s="49"/>
    </row>
    <row r="131" spans="3:33" x14ac:dyDescent="0.2">
      <c r="C131" s="47"/>
      <c r="G131" s="47"/>
      <c r="K131" s="62"/>
      <c r="M131" s="63"/>
      <c r="N131" s="63"/>
      <c r="AD131" s="49"/>
      <c r="AE131" s="49"/>
      <c r="AF131" s="49"/>
      <c r="AG131" s="49"/>
    </row>
    <row r="132" spans="3:33" x14ac:dyDescent="0.2">
      <c r="C132" s="47"/>
      <c r="G132" s="47"/>
      <c r="K132" s="62"/>
      <c r="M132" s="63"/>
      <c r="N132" s="63"/>
      <c r="AD132" s="49"/>
      <c r="AE132" s="49"/>
      <c r="AF132" s="49"/>
      <c r="AG132" s="49"/>
    </row>
    <row r="133" spans="3:33" x14ac:dyDescent="0.2">
      <c r="C133" s="47"/>
      <c r="G133" s="47"/>
      <c r="K133" s="62"/>
      <c r="M133" s="63"/>
      <c r="N133" s="63"/>
      <c r="AD133" s="49"/>
      <c r="AE133" s="49"/>
      <c r="AF133" s="49"/>
      <c r="AG133" s="49"/>
    </row>
    <row r="134" spans="3:33" x14ac:dyDescent="0.2">
      <c r="C134" s="47"/>
      <c r="G134" s="47"/>
      <c r="K134" s="62"/>
      <c r="M134" s="63"/>
      <c r="N134" s="63"/>
      <c r="AD134" s="49"/>
      <c r="AE134" s="49"/>
      <c r="AF134" s="49"/>
      <c r="AG134" s="49"/>
    </row>
    <row r="135" spans="3:33" x14ac:dyDescent="0.2">
      <c r="C135" s="47"/>
      <c r="G135" s="47"/>
      <c r="K135" s="62"/>
      <c r="M135" s="63"/>
      <c r="N135" s="63"/>
      <c r="AD135" s="49"/>
      <c r="AE135" s="49"/>
      <c r="AF135" s="49"/>
      <c r="AG135" s="49"/>
    </row>
    <row r="136" spans="3:33" x14ac:dyDescent="0.2">
      <c r="C136" s="47"/>
      <c r="G136" s="47"/>
      <c r="K136" s="62"/>
      <c r="M136" s="63"/>
      <c r="N136" s="63"/>
      <c r="AD136" s="49"/>
      <c r="AE136" s="49"/>
      <c r="AF136" s="49"/>
      <c r="AG136" s="49"/>
    </row>
    <row r="137" spans="3:33" x14ac:dyDescent="0.2">
      <c r="C137" s="47"/>
      <c r="G137" s="47"/>
      <c r="K137" s="62"/>
      <c r="M137" s="63"/>
      <c r="N137" s="63"/>
      <c r="AD137" s="49"/>
      <c r="AE137" s="49"/>
      <c r="AF137" s="49"/>
      <c r="AG137" s="49"/>
    </row>
    <row r="138" spans="3:33" x14ac:dyDescent="0.2">
      <c r="C138" s="47"/>
      <c r="G138" s="47"/>
      <c r="K138" s="62"/>
      <c r="M138" s="63"/>
      <c r="N138" s="63"/>
      <c r="AD138" s="49"/>
      <c r="AE138" s="49"/>
      <c r="AF138" s="49"/>
      <c r="AG138" s="49"/>
    </row>
    <row r="139" spans="3:33" x14ac:dyDescent="0.2">
      <c r="C139" s="47"/>
      <c r="G139" s="47"/>
      <c r="K139" s="62"/>
      <c r="M139" s="63"/>
      <c r="N139" s="63"/>
      <c r="AD139" s="49"/>
      <c r="AE139" s="49"/>
      <c r="AF139" s="49"/>
      <c r="AG139" s="49"/>
    </row>
    <row r="140" spans="3:33" x14ac:dyDescent="0.2">
      <c r="C140" s="47"/>
      <c r="G140" s="47"/>
      <c r="K140" s="62"/>
      <c r="M140" s="63"/>
      <c r="N140" s="63"/>
      <c r="AD140" s="49"/>
      <c r="AE140" s="49"/>
      <c r="AF140" s="49"/>
      <c r="AG140" s="49"/>
    </row>
    <row r="141" spans="3:33" x14ac:dyDescent="0.2">
      <c r="C141" s="47"/>
      <c r="G141" s="47"/>
      <c r="K141" s="62"/>
      <c r="M141" s="63"/>
      <c r="N141" s="63"/>
      <c r="AD141" s="49"/>
      <c r="AE141" s="49"/>
      <c r="AF141" s="49"/>
      <c r="AG141" s="49"/>
    </row>
    <row r="142" spans="3:33" x14ac:dyDescent="0.2">
      <c r="C142" s="47"/>
      <c r="G142" s="47"/>
      <c r="K142" s="62"/>
      <c r="M142" s="63"/>
      <c r="N142" s="63"/>
      <c r="AD142" s="49"/>
      <c r="AE142" s="49"/>
      <c r="AF142" s="49"/>
      <c r="AG142" s="49"/>
    </row>
    <row r="143" spans="3:33" x14ac:dyDescent="0.2">
      <c r="C143" s="47"/>
      <c r="G143" s="47"/>
      <c r="K143" s="62"/>
      <c r="M143" s="63"/>
      <c r="N143" s="63"/>
      <c r="AD143" s="49"/>
      <c r="AE143" s="49"/>
      <c r="AF143" s="49"/>
      <c r="AG143" s="49"/>
    </row>
    <row r="144" spans="3:33" x14ac:dyDescent="0.2">
      <c r="C144" s="47"/>
      <c r="G144" s="47"/>
      <c r="K144" s="62"/>
      <c r="M144" s="63"/>
      <c r="N144" s="63"/>
      <c r="AD144" s="49"/>
      <c r="AE144" s="49"/>
      <c r="AF144" s="49"/>
      <c r="AG144" s="49"/>
    </row>
    <row r="145" spans="3:33" x14ac:dyDescent="0.2">
      <c r="C145" s="47"/>
      <c r="G145" s="47"/>
      <c r="K145" s="62"/>
      <c r="M145" s="63"/>
      <c r="N145" s="63"/>
      <c r="AD145" s="49"/>
      <c r="AE145" s="49"/>
      <c r="AF145" s="49"/>
      <c r="AG145" s="49"/>
    </row>
    <row r="146" spans="3:33" x14ac:dyDescent="0.2">
      <c r="C146" s="47"/>
      <c r="G146" s="47"/>
      <c r="K146" s="62"/>
      <c r="M146" s="63"/>
      <c r="N146" s="63"/>
      <c r="AD146" s="49"/>
      <c r="AE146" s="49"/>
      <c r="AF146" s="49"/>
      <c r="AG146" s="49"/>
    </row>
    <row r="147" spans="3:33" x14ac:dyDescent="0.2">
      <c r="C147" s="47"/>
      <c r="G147" s="47"/>
      <c r="K147" s="62"/>
      <c r="M147" s="63"/>
      <c r="N147" s="63"/>
      <c r="AD147" s="49"/>
      <c r="AE147" s="49"/>
      <c r="AF147" s="49"/>
      <c r="AG147" s="49"/>
    </row>
    <row r="148" spans="3:33" x14ac:dyDescent="0.2">
      <c r="C148" s="47"/>
      <c r="G148" s="47"/>
      <c r="K148" s="62"/>
      <c r="M148" s="63"/>
      <c r="N148" s="63"/>
      <c r="AD148" s="49"/>
      <c r="AE148" s="49"/>
      <c r="AF148" s="49"/>
      <c r="AG148" s="49"/>
    </row>
    <row r="149" spans="3:33" x14ac:dyDescent="0.2">
      <c r="C149" s="47"/>
      <c r="G149" s="47"/>
      <c r="K149" s="62"/>
      <c r="M149" s="63"/>
      <c r="N149" s="63"/>
      <c r="AD149" s="49"/>
      <c r="AE149" s="49"/>
      <c r="AF149" s="49"/>
      <c r="AG149" s="49"/>
    </row>
    <row r="150" spans="3:33" x14ac:dyDescent="0.2">
      <c r="C150" s="47"/>
      <c r="G150" s="47"/>
      <c r="K150" s="62"/>
      <c r="M150" s="63"/>
      <c r="N150" s="63"/>
      <c r="AD150" s="49"/>
      <c r="AE150" s="49"/>
      <c r="AF150" s="49"/>
      <c r="AG150" s="49"/>
    </row>
    <row r="151" spans="3:33" x14ac:dyDescent="0.2">
      <c r="C151" s="47"/>
      <c r="G151" s="47"/>
      <c r="K151" s="62"/>
      <c r="M151" s="63"/>
      <c r="N151" s="63"/>
      <c r="AD151" s="49"/>
      <c r="AE151" s="49"/>
      <c r="AF151" s="49"/>
      <c r="AG151" s="49"/>
    </row>
    <row r="152" spans="3:33" x14ac:dyDescent="0.2">
      <c r="C152" s="47"/>
      <c r="G152" s="47"/>
      <c r="K152" s="62"/>
      <c r="M152" s="63"/>
      <c r="N152" s="63"/>
      <c r="AD152" s="49"/>
      <c r="AE152" s="49"/>
      <c r="AF152" s="49"/>
      <c r="AG152" s="49"/>
    </row>
    <row r="153" spans="3:33" x14ac:dyDescent="0.2">
      <c r="C153" s="47"/>
      <c r="G153" s="47"/>
      <c r="K153" s="62"/>
      <c r="M153" s="63"/>
      <c r="N153" s="63"/>
      <c r="AD153" s="49"/>
      <c r="AE153" s="49"/>
      <c r="AF153" s="49"/>
      <c r="AG153" s="49"/>
    </row>
    <row r="154" spans="3:33" x14ac:dyDescent="0.2">
      <c r="C154" s="47"/>
      <c r="G154" s="47"/>
      <c r="K154" s="62"/>
      <c r="M154" s="63"/>
      <c r="N154" s="63"/>
      <c r="AD154" s="49"/>
      <c r="AE154" s="49"/>
      <c r="AF154" s="49"/>
      <c r="AG154" s="49"/>
    </row>
    <row r="155" spans="3:33" x14ac:dyDescent="0.2">
      <c r="C155" s="47"/>
      <c r="G155" s="47"/>
      <c r="K155" s="62"/>
      <c r="M155" s="63"/>
      <c r="N155" s="63"/>
      <c r="AD155" s="49"/>
      <c r="AE155" s="49"/>
      <c r="AF155" s="49"/>
      <c r="AG155" s="49"/>
    </row>
    <row r="156" spans="3:33" x14ac:dyDescent="0.2">
      <c r="C156" s="47"/>
      <c r="G156" s="47"/>
      <c r="K156" s="62"/>
      <c r="M156" s="63"/>
      <c r="N156" s="63"/>
      <c r="AD156" s="49"/>
      <c r="AE156" s="49"/>
      <c r="AF156" s="49"/>
      <c r="AG156" s="49"/>
    </row>
    <row r="157" spans="3:33" x14ac:dyDescent="0.2">
      <c r="C157" s="47"/>
      <c r="G157" s="47"/>
      <c r="K157" s="62"/>
      <c r="M157" s="63"/>
      <c r="N157" s="63"/>
      <c r="AD157" s="49"/>
      <c r="AE157" s="49"/>
      <c r="AF157" s="49"/>
      <c r="AG157" s="49"/>
    </row>
    <row r="158" spans="3:33" x14ac:dyDescent="0.2">
      <c r="C158" s="47"/>
      <c r="G158" s="47"/>
      <c r="K158" s="62"/>
      <c r="M158" s="63"/>
      <c r="N158" s="63"/>
      <c r="AD158" s="49"/>
      <c r="AE158" s="49"/>
      <c r="AF158" s="49"/>
      <c r="AG158" s="49"/>
    </row>
    <row r="159" spans="3:33" x14ac:dyDescent="0.2">
      <c r="C159" s="47"/>
      <c r="G159" s="47"/>
      <c r="K159" s="62"/>
      <c r="M159" s="63"/>
      <c r="N159" s="63"/>
      <c r="AD159" s="49"/>
      <c r="AE159" s="49"/>
      <c r="AF159" s="49"/>
      <c r="AG159" s="49"/>
    </row>
    <row r="160" spans="3:33" x14ac:dyDescent="0.2">
      <c r="C160" s="47"/>
      <c r="G160" s="47"/>
      <c r="K160" s="62"/>
      <c r="M160" s="63"/>
      <c r="N160" s="63"/>
      <c r="AD160" s="49"/>
      <c r="AE160" s="49"/>
      <c r="AF160" s="49"/>
      <c r="AG160" s="49"/>
    </row>
    <row r="161" spans="3:33" x14ac:dyDescent="0.2">
      <c r="C161" s="47"/>
      <c r="G161" s="47"/>
      <c r="K161" s="62"/>
      <c r="M161" s="63"/>
      <c r="N161" s="63"/>
      <c r="AD161" s="49"/>
      <c r="AE161" s="49"/>
      <c r="AF161" s="49"/>
      <c r="AG161" s="49"/>
    </row>
    <row r="162" spans="3:33" x14ac:dyDescent="0.2">
      <c r="C162" s="47"/>
      <c r="G162" s="47"/>
      <c r="K162" s="62"/>
      <c r="M162" s="63"/>
      <c r="N162" s="63"/>
      <c r="AD162" s="49"/>
      <c r="AE162" s="49"/>
      <c r="AF162" s="49"/>
      <c r="AG162" s="49"/>
    </row>
    <row r="163" spans="3:33" x14ac:dyDescent="0.2">
      <c r="C163" s="47"/>
      <c r="G163" s="47"/>
      <c r="K163" s="62"/>
      <c r="M163" s="63"/>
      <c r="N163" s="63"/>
      <c r="AD163" s="49"/>
      <c r="AE163" s="49"/>
      <c r="AF163" s="49"/>
      <c r="AG163" s="49"/>
    </row>
    <row r="164" spans="3:33" x14ac:dyDescent="0.2">
      <c r="C164" s="47"/>
      <c r="G164" s="47"/>
      <c r="K164" s="62"/>
      <c r="M164" s="63"/>
      <c r="N164" s="63"/>
      <c r="AD164" s="49"/>
      <c r="AE164" s="49"/>
      <c r="AF164" s="49"/>
      <c r="AG164" s="49"/>
    </row>
    <row r="165" spans="3:33" x14ac:dyDescent="0.2">
      <c r="C165" s="47"/>
      <c r="G165" s="47"/>
      <c r="K165" s="62"/>
      <c r="M165" s="63"/>
      <c r="N165" s="63"/>
      <c r="AD165" s="49"/>
      <c r="AE165" s="49"/>
      <c r="AF165" s="49"/>
      <c r="AG165" s="49"/>
    </row>
    <row r="166" spans="3:33" x14ac:dyDescent="0.2">
      <c r="C166" s="47"/>
      <c r="G166" s="47"/>
      <c r="K166" s="62"/>
      <c r="M166" s="63"/>
      <c r="N166" s="63"/>
      <c r="AD166" s="49"/>
      <c r="AE166" s="49"/>
      <c r="AF166" s="49"/>
      <c r="AG166" s="49"/>
    </row>
    <row r="167" spans="3:33" x14ac:dyDescent="0.2">
      <c r="C167" s="47"/>
      <c r="G167" s="47"/>
      <c r="K167" s="62"/>
      <c r="M167" s="63"/>
      <c r="N167" s="63"/>
      <c r="AD167" s="49"/>
      <c r="AE167" s="49"/>
      <c r="AF167" s="49"/>
      <c r="AG167" s="49"/>
    </row>
    <row r="168" spans="3:33" x14ac:dyDescent="0.2">
      <c r="C168" s="47"/>
      <c r="G168" s="47"/>
      <c r="K168" s="62"/>
      <c r="M168" s="63"/>
      <c r="N168" s="63"/>
      <c r="AD168" s="49"/>
      <c r="AE168" s="49"/>
      <c r="AF168" s="49"/>
      <c r="AG168" s="49"/>
    </row>
    <row r="169" spans="3:33" x14ac:dyDescent="0.2">
      <c r="C169" s="47"/>
      <c r="G169" s="47"/>
      <c r="K169" s="62"/>
      <c r="M169" s="63"/>
      <c r="N169" s="63"/>
      <c r="AD169" s="49"/>
      <c r="AE169" s="49"/>
      <c r="AF169" s="49"/>
      <c r="AG169" s="49"/>
    </row>
    <row r="170" spans="3:33" x14ac:dyDescent="0.2">
      <c r="C170" s="47"/>
      <c r="G170" s="47"/>
      <c r="K170" s="62"/>
      <c r="M170" s="63"/>
      <c r="N170" s="63"/>
      <c r="AD170" s="49"/>
      <c r="AE170" s="49"/>
      <c r="AF170" s="49"/>
      <c r="AG170" s="49"/>
    </row>
    <row r="171" spans="3:33" x14ac:dyDescent="0.2">
      <c r="C171" s="47"/>
      <c r="G171" s="47"/>
      <c r="K171" s="62"/>
      <c r="M171" s="63"/>
      <c r="N171" s="63"/>
      <c r="AD171" s="49"/>
      <c r="AE171" s="49"/>
      <c r="AF171" s="49"/>
      <c r="AG171" s="49"/>
    </row>
    <row r="172" spans="3:33" x14ac:dyDescent="0.2">
      <c r="C172" s="47"/>
      <c r="G172" s="47"/>
      <c r="K172" s="62"/>
      <c r="M172" s="63"/>
      <c r="N172" s="63"/>
      <c r="AD172" s="49"/>
      <c r="AE172" s="49"/>
      <c r="AF172" s="49"/>
      <c r="AG172" s="49"/>
    </row>
    <row r="173" spans="3:33" x14ac:dyDescent="0.2">
      <c r="C173" s="47"/>
      <c r="G173" s="47"/>
      <c r="K173" s="62"/>
      <c r="M173" s="63"/>
      <c r="N173" s="63"/>
      <c r="AD173" s="49"/>
      <c r="AE173" s="49"/>
      <c r="AF173" s="49"/>
      <c r="AG173" s="49"/>
    </row>
    <row r="174" spans="3:33" x14ac:dyDescent="0.2">
      <c r="C174" s="47"/>
      <c r="G174" s="47"/>
      <c r="K174" s="62"/>
      <c r="M174" s="63"/>
      <c r="N174" s="63"/>
      <c r="AD174" s="49"/>
      <c r="AE174" s="49"/>
      <c r="AF174" s="49"/>
      <c r="AG174" s="49"/>
    </row>
    <row r="175" spans="3:33" x14ac:dyDescent="0.2">
      <c r="C175" s="47"/>
      <c r="G175" s="47"/>
      <c r="K175" s="62"/>
      <c r="M175" s="63"/>
      <c r="N175" s="63"/>
      <c r="AD175" s="49"/>
      <c r="AE175" s="49"/>
      <c r="AF175" s="49"/>
      <c r="AG175" s="49"/>
    </row>
    <row r="176" spans="3:33" x14ac:dyDescent="0.2">
      <c r="C176" s="47"/>
      <c r="G176" s="47"/>
      <c r="K176" s="62"/>
      <c r="M176" s="63"/>
      <c r="N176" s="63"/>
      <c r="AD176" s="49"/>
      <c r="AE176" s="49"/>
      <c r="AF176" s="49"/>
      <c r="AG176" s="49"/>
    </row>
    <row r="177" spans="3:33" x14ac:dyDescent="0.2">
      <c r="C177" s="47"/>
      <c r="G177" s="47"/>
      <c r="K177" s="62"/>
      <c r="M177" s="63"/>
      <c r="N177" s="63"/>
      <c r="AD177" s="49"/>
      <c r="AE177" s="49"/>
      <c r="AF177" s="49"/>
      <c r="AG177" s="49"/>
    </row>
    <row r="178" spans="3:33" x14ac:dyDescent="0.2">
      <c r="C178" s="47"/>
      <c r="G178" s="47"/>
      <c r="K178" s="62"/>
      <c r="M178" s="63"/>
      <c r="N178" s="63"/>
      <c r="AD178" s="49"/>
      <c r="AE178" s="49"/>
      <c r="AF178" s="49"/>
      <c r="AG178" s="49"/>
    </row>
    <row r="179" spans="3:33" x14ac:dyDescent="0.2">
      <c r="C179" s="47"/>
      <c r="G179" s="47"/>
      <c r="K179" s="62"/>
      <c r="M179" s="63"/>
      <c r="N179" s="63"/>
      <c r="AD179" s="49"/>
      <c r="AE179" s="49"/>
      <c r="AF179" s="49"/>
      <c r="AG179" s="49"/>
    </row>
    <row r="180" spans="3:33" x14ac:dyDescent="0.2">
      <c r="C180" s="47"/>
      <c r="G180" s="47"/>
      <c r="K180" s="62"/>
      <c r="M180" s="63"/>
      <c r="N180" s="63"/>
      <c r="AD180" s="49"/>
      <c r="AE180" s="49"/>
      <c r="AF180" s="49"/>
      <c r="AG180" s="49"/>
    </row>
    <row r="181" spans="3:33" x14ac:dyDescent="0.2">
      <c r="C181" s="47"/>
      <c r="G181" s="47"/>
      <c r="K181" s="62"/>
      <c r="M181" s="63"/>
      <c r="N181" s="63"/>
      <c r="AD181" s="49"/>
      <c r="AE181" s="49"/>
      <c r="AF181" s="49"/>
      <c r="AG181" s="49"/>
    </row>
    <row r="182" spans="3:33" x14ac:dyDescent="0.2">
      <c r="C182" s="47"/>
      <c r="G182" s="47"/>
      <c r="K182" s="62"/>
      <c r="M182" s="63"/>
      <c r="N182" s="63"/>
      <c r="AD182" s="49"/>
      <c r="AE182" s="49"/>
      <c r="AF182" s="49"/>
      <c r="AG182" s="49"/>
    </row>
    <row r="183" spans="3:33" x14ac:dyDescent="0.2">
      <c r="C183" s="47"/>
      <c r="G183" s="47"/>
      <c r="K183" s="62"/>
      <c r="M183" s="63"/>
      <c r="N183" s="63"/>
      <c r="AD183" s="49"/>
      <c r="AE183" s="49"/>
      <c r="AF183" s="49"/>
      <c r="AG183" s="49"/>
    </row>
    <row r="184" spans="3:33" x14ac:dyDescent="0.2">
      <c r="C184" s="47"/>
      <c r="G184" s="47"/>
      <c r="K184" s="62"/>
      <c r="M184" s="63"/>
      <c r="N184" s="63"/>
      <c r="AD184" s="49"/>
      <c r="AE184" s="49"/>
      <c r="AF184" s="49"/>
      <c r="AG184" s="49"/>
    </row>
    <row r="185" spans="3:33" x14ac:dyDescent="0.2">
      <c r="C185" s="47"/>
      <c r="G185" s="47"/>
      <c r="K185" s="62"/>
      <c r="M185" s="63"/>
      <c r="N185" s="63"/>
      <c r="AD185" s="49"/>
      <c r="AE185" s="49"/>
      <c r="AF185" s="49"/>
      <c r="AG185" s="49"/>
    </row>
    <row r="186" spans="3:33" x14ac:dyDescent="0.2">
      <c r="C186" s="47"/>
      <c r="G186" s="47"/>
      <c r="K186" s="62"/>
      <c r="M186" s="63"/>
      <c r="N186" s="63"/>
      <c r="AD186" s="49"/>
      <c r="AE186" s="49"/>
      <c r="AF186" s="49"/>
      <c r="AG186" s="49"/>
    </row>
    <row r="187" spans="3:33" x14ac:dyDescent="0.2">
      <c r="C187" s="47"/>
      <c r="G187" s="47"/>
      <c r="K187" s="62"/>
      <c r="M187" s="63"/>
      <c r="N187" s="63"/>
      <c r="AD187" s="49"/>
      <c r="AE187" s="49"/>
      <c r="AF187" s="49"/>
      <c r="AG187" s="49"/>
    </row>
    <row r="188" spans="3:33" x14ac:dyDescent="0.2">
      <c r="C188" s="47"/>
      <c r="G188" s="47"/>
      <c r="K188" s="62"/>
      <c r="M188" s="63"/>
      <c r="N188" s="63"/>
      <c r="AD188" s="49"/>
      <c r="AE188" s="49"/>
      <c r="AF188" s="49"/>
      <c r="AG188" s="49"/>
    </row>
    <row r="189" spans="3:33" x14ac:dyDescent="0.2">
      <c r="C189" s="47"/>
      <c r="G189" s="47"/>
      <c r="K189" s="62"/>
      <c r="M189" s="63"/>
      <c r="N189" s="63"/>
      <c r="AD189" s="49"/>
      <c r="AE189" s="49"/>
      <c r="AF189" s="49"/>
      <c r="AG189" s="49"/>
    </row>
    <row r="190" spans="3:33" x14ac:dyDescent="0.2">
      <c r="C190" s="47"/>
      <c r="G190" s="47"/>
      <c r="K190" s="62"/>
      <c r="M190" s="63"/>
      <c r="N190" s="63"/>
      <c r="AD190" s="49"/>
      <c r="AE190" s="49"/>
      <c r="AF190" s="49"/>
      <c r="AG190" s="49"/>
    </row>
    <row r="191" spans="3:33" x14ac:dyDescent="0.2">
      <c r="C191" s="47"/>
      <c r="G191" s="47"/>
      <c r="K191" s="62"/>
      <c r="M191" s="63"/>
      <c r="N191" s="63"/>
      <c r="AD191" s="49"/>
      <c r="AE191" s="49"/>
      <c r="AF191" s="49"/>
      <c r="AG191" s="49"/>
    </row>
    <row r="192" spans="3:33" x14ac:dyDescent="0.2">
      <c r="C192" s="47"/>
      <c r="G192" s="47"/>
      <c r="K192" s="62"/>
      <c r="M192" s="63"/>
      <c r="N192" s="63"/>
      <c r="AD192" s="49"/>
      <c r="AE192" s="49"/>
      <c r="AF192" s="49"/>
      <c r="AG192" s="49"/>
    </row>
    <row r="193" spans="3:33" x14ac:dyDescent="0.2">
      <c r="C193" s="47"/>
      <c r="G193" s="47"/>
      <c r="K193" s="62"/>
      <c r="M193" s="63"/>
      <c r="N193" s="63"/>
      <c r="AD193" s="49"/>
      <c r="AE193" s="49"/>
      <c r="AF193" s="49"/>
      <c r="AG193" s="49"/>
    </row>
    <row r="194" spans="3:33" x14ac:dyDescent="0.2">
      <c r="C194" s="47"/>
      <c r="G194" s="47"/>
      <c r="K194" s="62"/>
      <c r="M194" s="63"/>
      <c r="N194" s="63"/>
      <c r="AD194" s="49"/>
      <c r="AE194" s="49"/>
      <c r="AF194" s="49"/>
      <c r="AG194" s="49"/>
    </row>
    <row r="195" spans="3:33" x14ac:dyDescent="0.2">
      <c r="C195" s="47"/>
      <c r="G195" s="47"/>
      <c r="K195" s="62"/>
      <c r="M195" s="63"/>
      <c r="N195" s="63"/>
      <c r="AD195" s="49"/>
      <c r="AE195" s="49"/>
      <c r="AF195" s="49"/>
      <c r="AG195" s="49"/>
    </row>
    <row r="196" spans="3:33" x14ac:dyDescent="0.2">
      <c r="C196" s="47"/>
      <c r="G196" s="47"/>
      <c r="K196" s="62"/>
      <c r="M196" s="63"/>
      <c r="N196" s="63"/>
      <c r="AD196" s="49"/>
      <c r="AE196" s="49"/>
      <c r="AF196" s="49"/>
      <c r="AG196" s="49"/>
    </row>
    <row r="197" spans="3:33" x14ac:dyDescent="0.2">
      <c r="C197" s="47"/>
      <c r="G197" s="47"/>
      <c r="K197" s="62"/>
      <c r="M197" s="63"/>
      <c r="N197" s="63"/>
      <c r="AD197" s="49"/>
      <c r="AE197" s="49"/>
      <c r="AF197" s="49"/>
      <c r="AG197" s="49"/>
    </row>
    <row r="198" spans="3:33" x14ac:dyDescent="0.2">
      <c r="C198" s="47"/>
      <c r="G198" s="47"/>
      <c r="K198" s="62"/>
      <c r="M198" s="63"/>
      <c r="N198" s="63"/>
      <c r="AD198" s="49"/>
      <c r="AE198" s="49"/>
      <c r="AF198" s="49"/>
      <c r="AG198" s="49"/>
    </row>
    <row r="199" spans="3:33" x14ac:dyDescent="0.2">
      <c r="C199" s="47"/>
      <c r="G199" s="47"/>
      <c r="K199" s="62"/>
      <c r="M199" s="63"/>
      <c r="N199" s="63"/>
      <c r="AD199" s="49"/>
      <c r="AE199" s="49"/>
      <c r="AF199" s="49"/>
      <c r="AG199" s="49"/>
    </row>
    <row r="200" spans="3:33" x14ac:dyDescent="0.2">
      <c r="C200" s="47"/>
      <c r="G200" s="47"/>
      <c r="K200" s="62"/>
      <c r="M200" s="63"/>
      <c r="N200" s="63"/>
      <c r="AD200" s="49"/>
      <c r="AE200" s="49"/>
      <c r="AF200" s="49"/>
      <c r="AG200" s="49"/>
    </row>
    <row r="201" spans="3:33" x14ac:dyDescent="0.2">
      <c r="C201" s="47"/>
      <c r="G201" s="47"/>
      <c r="K201" s="62"/>
      <c r="M201" s="63"/>
      <c r="N201" s="63"/>
      <c r="AD201" s="49"/>
      <c r="AE201" s="49"/>
      <c r="AF201" s="49"/>
      <c r="AG201" s="49"/>
    </row>
    <row r="202" spans="3:33" x14ac:dyDescent="0.2">
      <c r="C202" s="47"/>
      <c r="G202" s="47"/>
      <c r="K202" s="62"/>
      <c r="M202" s="63"/>
      <c r="N202" s="63"/>
      <c r="AD202" s="49"/>
      <c r="AE202" s="49"/>
      <c r="AF202" s="49"/>
      <c r="AG202" s="49"/>
    </row>
    <row r="203" spans="3:33" x14ac:dyDescent="0.2">
      <c r="C203" s="47"/>
      <c r="G203" s="47"/>
      <c r="K203" s="62"/>
      <c r="M203" s="63"/>
      <c r="N203" s="63"/>
      <c r="AD203" s="49"/>
      <c r="AE203" s="49"/>
      <c r="AF203" s="49"/>
      <c r="AG203" s="49"/>
    </row>
    <row r="204" spans="3:33" x14ac:dyDescent="0.2">
      <c r="C204" s="47"/>
      <c r="G204" s="47"/>
      <c r="K204" s="62"/>
      <c r="M204" s="63"/>
      <c r="N204" s="63"/>
      <c r="AD204" s="49"/>
      <c r="AE204" s="49"/>
      <c r="AF204" s="49"/>
      <c r="AG204" s="49"/>
    </row>
    <row r="205" spans="3:33" x14ac:dyDescent="0.2">
      <c r="C205" s="47"/>
      <c r="G205" s="47"/>
      <c r="K205" s="62"/>
      <c r="M205" s="63"/>
      <c r="N205" s="63"/>
      <c r="AD205" s="49"/>
      <c r="AE205" s="49"/>
      <c r="AF205" s="49"/>
      <c r="AG205" s="49"/>
    </row>
    <row r="206" spans="3:33" x14ac:dyDescent="0.2">
      <c r="C206" s="47"/>
      <c r="G206" s="47"/>
      <c r="K206" s="62"/>
      <c r="M206" s="63"/>
      <c r="N206" s="63"/>
      <c r="AD206" s="49"/>
      <c r="AE206" s="49"/>
      <c r="AF206" s="49"/>
      <c r="AG206" s="49"/>
    </row>
    <row r="207" spans="3:33" x14ac:dyDescent="0.2">
      <c r="C207" s="47"/>
      <c r="G207" s="47"/>
      <c r="K207" s="62"/>
      <c r="M207" s="63"/>
      <c r="N207" s="63"/>
      <c r="AD207" s="49"/>
      <c r="AE207" s="49"/>
      <c r="AF207" s="49"/>
      <c r="AG207" s="49"/>
    </row>
    <row r="208" spans="3:33" x14ac:dyDescent="0.2">
      <c r="C208" s="47"/>
      <c r="G208" s="47"/>
      <c r="K208" s="62"/>
      <c r="M208" s="63"/>
      <c r="N208" s="63"/>
      <c r="AD208" s="49"/>
      <c r="AE208" s="49"/>
      <c r="AF208" s="49"/>
      <c r="AG208" s="49"/>
    </row>
    <row r="209" spans="3:33" x14ac:dyDescent="0.2">
      <c r="C209" s="47"/>
      <c r="G209" s="47"/>
      <c r="K209" s="62"/>
      <c r="M209" s="63"/>
      <c r="N209" s="63"/>
      <c r="AD209" s="49"/>
      <c r="AE209" s="49"/>
      <c r="AF209" s="49"/>
      <c r="AG209" s="49"/>
    </row>
    <row r="210" spans="3:33" x14ac:dyDescent="0.2">
      <c r="C210" s="47"/>
      <c r="G210" s="47"/>
      <c r="K210" s="62"/>
      <c r="M210" s="63"/>
      <c r="N210" s="63"/>
      <c r="AD210" s="49"/>
      <c r="AE210" s="49"/>
      <c r="AF210" s="49"/>
      <c r="AG210" s="49"/>
    </row>
    <row r="211" spans="3:33" x14ac:dyDescent="0.2">
      <c r="C211" s="47"/>
      <c r="G211" s="47"/>
      <c r="K211" s="62"/>
      <c r="M211" s="63"/>
      <c r="N211" s="63"/>
      <c r="AD211" s="49"/>
      <c r="AE211" s="49"/>
      <c r="AF211" s="49"/>
      <c r="AG211" s="49"/>
    </row>
    <row r="212" spans="3:33" x14ac:dyDescent="0.2">
      <c r="C212" s="47"/>
      <c r="G212" s="47"/>
      <c r="K212" s="62"/>
      <c r="M212" s="63"/>
      <c r="N212" s="63"/>
      <c r="AD212" s="49"/>
      <c r="AE212" s="49"/>
      <c r="AF212" s="49"/>
      <c r="AG212" s="49"/>
    </row>
    <row r="213" spans="3:33" x14ac:dyDescent="0.2">
      <c r="C213" s="47"/>
      <c r="G213" s="47"/>
      <c r="K213" s="62"/>
      <c r="M213" s="63"/>
      <c r="N213" s="63"/>
      <c r="AD213" s="49"/>
      <c r="AE213" s="49"/>
      <c r="AF213" s="49"/>
      <c r="AG213" s="49"/>
    </row>
    <row r="214" spans="3:33" x14ac:dyDescent="0.2">
      <c r="C214" s="47"/>
      <c r="G214" s="47"/>
      <c r="K214" s="62"/>
      <c r="M214" s="63"/>
      <c r="N214" s="63"/>
      <c r="AD214" s="49"/>
      <c r="AE214" s="49"/>
      <c r="AF214" s="49"/>
      <c r="AG214" s="49"/>
    </row>
    <row r="215" spans="3:33" x14ac:dyDescent="0.2">
      <c r="C215" s="47"/>
      <c r="G215" s="47"/>
      <c r="K215" s="62"/>
      <c r="M215" s="63"/>
      <c r="N215" s="63"/>
      <c r="AD215" s="49"/>
      <c r="AE215" s="49"/>
      <c r="AF215" s="49"/>
      <c r="AG215" s="49"/>
    </row>
    <row r="216" spans="3:33" x14ac:dyDescent="0.2">
      <c r="C216" s="47"/>
      <c r="G216" s="47"/>
      <c r="K216" s="62"/>
      <c r="M216" s="63"/>
      <c r="N216" s="63"/>
      <c r="AD216" s="49"/>
      <c r="AE216" s="49"/>
      <c r="AF216" s="49"/>
      <c r="AG216" s="49"/>
    </row>
    <row r="217" spans="3:33" x14ac:dyDescent="0.2">
      <c r="C217" s="47"/>
      <c r="G217" s="47"/>
      <c r="K217" s="62"/>
      <c r="M217" s="63"/>
      <c r="N217" s="63"/>
      <c r="AD217" s="49"/>
      <c r="AE217" s="49"/>
      <c r="AF217" s="49"/>
      <c r="AG217" s="49"/>
    </row>
    <row r="218" spans="3:33" x14ac:dyDescent="0.2">
      <c r="C218" s="47"/>
      <c r="G218" s="47"/>
      <c r="K218" s="62"/>
      <c r="M218" s="63"/>
      <c r="N218" s="63"/>
      <c r="AD218" s="49"/>
      <c r="AE218" s="49"/>
      <c r="AF218" s="49"/>
      <c r="AG218" s="49"/>
    </row>
    <row r="219" spans="3:33" x14ac:dyDescent="0.2">
      <c r="C219" s="47"/>
      <c r="G219" s="47"/>
      <c r="K219" s="62"/>
      <c r="M219" s="63"/>
      <c r="N219" s="63"/>
      <c r="AD219" s="49"/>
      <c r="AE219" s="49"/>
      <c r="AF219" s="49"/>
      <c r="AG219" s="49"/>
    </row>
    <row r="220" spans="3:33" x14ac:dyDescent="0.2">
      <c r="C220" s="47"/>
      <c r="G220" s="47"/>
      <c r="K220" s="62"/>
      <c r="M220" s="63"/>
      <c r="N220" s="63"/>
      <c r="AD220" s="49"/>
      <c r="AE220" s="49"/>
      <c r="AF220" s="49"/>
      <c r="AG220" s="49"/>
    </row>
    <row r="221" spans="3:33" x14ac:dyDescent="0.2">
      <c r="C221" s="47"/>
      <c r="G221" s="47"/>
      <c r="K221" s="62"/>
      <c r="M221" s="63"/>
      <c r="N221" s="63"/>
      <c r="AD221" s="49"/>
      <c r="AE221" s="49"/>
      <c r="AF221" s="49"/>
      <c r="AG221" s="49"/>
    </row>
    <row r="222" spans="3:33" x14ac:dyDescent="0.2">
      <c r="C222" s="47"/>
      <c r="G222" s="47"/>
      <c r="K222" s="62"/>
      <c r="M222" s="63"/>
      <c r="N222" s="63"/>
      <c r="AD222" s="49"/>
      <c r="AE222" s="49"/>
      <c r="AF222" s="49"/>
      <c r="AG222" s="49"/>
    </row>
    <row r="223" spans="3:33" x14ac:dyDescent="0.2">
      <c r="C223" s="47"/>
      <c r="G223" s="47"/>
      <c r="K223" s="62"/>
      <c r="M223" s="63"/>
      <c r="N223" s="63"/>
      <c r="AD223" s="49"/>
      <c r="AE223" s="49"/>
      <c r="AF223" s="49"/>
      <c r="AG223" s="49"/>
    </row>
    <row r="224" spans="3:33" x14ac:dyDescent="0.2">
      <c r="C224" s="47"/>
      <c r="G224" s="47"/>
      <c r="K224" s="62"/>
      <c r="M224" s="63"/>
      <c r="N224" s="63"/>
      <c r="AD224" s="49"/>
      <c r="AE224" s="49"/>
      <c r="AF224" s="49"/>
      <c r="AG224" s="49"/>
    </row>
    <row r="225" spans="3:33" x14ac:dyDescent="0.2">
      <c r="C225" s="47"/>
      <c r="G225" s="47"/>
      <c r="K225" s="62"/>
      <c r="M225" s="63"/>
      <c r="N225" s="63"/>
      <c r="AD225" s="49"/>
      <c r="AE225" s="49"/>
      <c r="AF225" s="49"/>
      <c r="AG225" s="49"/>
    </row>
    <row r="226" spans="3:33" x14ac:dyDescent="0.2">
      <c r="C226" s="47"/>
      <c r="G226" s="47"/>
      <c r="K226" s="62"/>
      <c r="M226" s="63"/>
      <c r="N226" s="63"/>
      <c r="AD226" s="49"/>
      <c r="AE226" s="49"/>
      <c r="AF226" s="49"/>
      <c r="AG226" s="49"/>
    </row>
    <row r="227" spans="3:33" x14ac:dyDescent="0.2">
      <c r="C227" s="47"/>
      <c r="G227" s="47"/>
      <c r="K227" s="62"/>
      <c r="M227" s="63"/>
      <c r="N227" s="63"/>
      <c r="AD227" s="49"/>
      <c r="AE227" s="49"/>
      <c r="AF227" s="49"/>
      <c r="AG227" s="49"/>
    </row>
    <row r="228" spans="3:33" x14ac:dyDescent="0.2">
      <c r="C228" s="47"/>
      <c r="G228" s="47"/>
      <c r="K228" s="62"/>
      <c r="M228" s="63"/>
      <c r="N228" s="63"/>
      <c r="AD228" s="49"/>
      <c r="AE228" s="49"/>
      <c r="AF228" s="49"/>
      <c r="AG228" s="49"/>
    </row>
    <row r="229" spans="3:33" x14ac:dyDescent="0.2">
      <c r="C229" s="47"/>
      <c r="G229" s="47"/>
      <c r="K229" s="62"/>
      <c r="M229" s="63"/>
      <c r="N229" s="63"/>
      <c r="AD229" s="49"/>
      <c r="AE229" s="49"/>
      <c r="AF229" s="49"/>
      <c r="AG229" s="49"/>
    </row>
    <row r="230" spans="3:33" x14ac:dyDescent="0.2">
      <c r="C230" s="47"/>
      <c r="G230" s="47"/>
      <c r="K230" s="62"/>
      <c r="M230" s="63"/>
      <c r="N230" s="63"/>
      <c r="AD230" s="49"/>
      <c r="AE230" s="49"/>
      <c r="AF230" s="49"/>
      <c r="AG230" s="49"/>
    </row>
    <row r="231" spans="3:33" x14ac:dyDescent="0.2">
      <c r="C231" s="47"/>
      <c r="G231" s="47"/>
      <c r="K231" s="62"/>
      <c r="M231" s="63"/>
      <c r="N231" s="63"/>
      <c r="AD231" s="49"/>
      <c r="AE231" s="49"/>
      <c r="AF231" s="49"/>
      <c r="AG231" s="49"/>
    </row>
    <row r="232" spans="3:33" x14ac:dyDescent="0.2">
      <c r="C232" s="47"/>
      <c r="G232" s="47"/>
      <c r="K232" s="62"/>
      <c r="M232" s="63"/>
      <c r="N232" s="63"/>
      <c r="AD232" s="49"/>
      <c r="AE232" s="49"/>
      <c r="AF232" s="49"/>
      <c r="AG232" s="49"/>
    </row>
    <row r="233" spans="3:33" x14ac:dyDescent="0.2">
      <c r="C233" s="47"/>
      <c r="G233" s="47"/>
      <c r="K233" s="62"/>
      <c r="M233" s="63"/>
      <c r="N233" s="63"/>
      <c r="AD233" s="49"/>
      <c r="AE233" s="49"/>
      <c r="AF233" s="49"/>
      <c r="AG233" s="49"/>
    </row>
    <row r="234" spans="3:33" x14ac:dyDescent="0.2">
      <c r="C234" s="47"/>
      <c r="G234" s="47"/>
      <c r="K234" s="62"/>
      <c r="M234" s="63"/>
      <c r="N234" s="63"/>
      <c r="AD234" s="49"/>
      <c r="AE234" s="49"/>
      <c r="AF234" s="49"/>
      <c r="AG234" s="49"/>
    </row>
    <row r="235" spans="3:33" x14ac:dyDescent="0.2">
      <c r="C235" s="47"/>
      <c r="G235" s="47"/>
      <c r="K235" s="62"/>
      <c r="M235" s="63"/>
      <c r="N235" s="63"/>
      <c r="AD235" s="49"/>
      <c r="AE235" s="49"/>
      <c r="AF235" s="49"/>
      <c r="AG235" s="49"/>
    </row>
    <row r="236" spans="3:33" x14ac:dyDescent="0.2">
      <c r="C236" s="47"/>
      <c r="G236" s="47"/>
      <c r="K236" s="62"/>
      <c r="M236" s="63"/>
      <c r="N236" s="63"/>
      <c r="AD236" s="49"/>
      <c r="AE236" s="49"/>
      <c r="AF236" s="49"/>
      <c r="AG236" s="49"/>
    </row>
    <row r="237" spans="3:33" x14ac:dyDescent="0.2">
      <c r="C237" s="47"/>
      <c r="G237" s="47"/>
      <c r="K237" s="62"/>
      <c r="M237" s="63"/>
      <c r="N237" s="63"/>
      <c r="AD237" s="49"/>
      <c r="AE237" s="49"/>
      <c r="AF237" s="49"/>
      <c r="AG237" s="49"/>
    </row>
    <row r="238" spans="3:33" x14ac:dyDescent="0.2">
      <c r="C238" s="47"/>
      <c r="G238" s="47"/>
      <c r="K238" s="62"/>
      <c r="M238" s="63"/>
      <c r="N238" s="63"/>
      <c r="AD238" s="49"/>
      <c r="AE238" s="49"/>
      <c r="AF238" s="49"/>
      <c r="AG238" s="49"/>
    </row>
    <row r="239" spans="3:33" x14ac:dyDescent="0.2">
      <c r="C239" s="47"/>
      <c r="G239" s="47"/>
      <c r="K239" s="62"/>
      <c r="M239" s="63"/>
      <c r="N239" s="63"/>
      <c r="AD239" s="49"/>
      <c r="AE239" s="49"/>
      <c r="AF239" s="49"/>
      <c r="AG239" s="49"/>
    </row>
    <row r="240" spans="3:33" x14ac:dyDescent="0.2">
      <c r="C240" s="47"/>
      <c r="G240" s="47"/>
      <c r="K240" s="62"/>
      <c r="M240" s="63"/>
      <c r="N240" s="63"/>
      <c r="AD240" s="49"/>
      <c r="AE240" s="49"/>
      <c r="AF240" s="49"/>
      <c r="AG240" s="49"/>
    </row>
    <row r="241" spans="3:33" x14ac:dyDescent="0.2">
      <c r="C241" s="47"/>
      <c r="G241" s="47"/>
      <c r="K241" s="62"/>
      <c r="M241" s="63"/>
      <c r="N241" s="63"/>
      <c r="AD241" s="49"/>
      <c r="AE241" s="49"/>
      <c r="AF241" s="49"/>
      <c r="AG241" s="49"/>
    </row>
    <row r="242" spans="3:33" x14ac:dyDescent="0.2">
      <c r="C242" s="47"/>
      <c r="G242" s="47"/>
      <c r="K242" s="62"/>
      <c r="M242" s="63"/>
      <c r="N242" s="63"/>
      <c r="AD242" s="49"/>
      <c r="AE242" s="49"/>
      <c r="AF242" s="49"/>
      <c r="AG242" s="49"/>
    </row>
    <row r="243" spans="3:33" x14ac:dyDescent="0.2">
      <c r="C243" s="47"/>
      <c r="G243" s="47"/>
      <c r="K243" s="62"/>
      <c r="M243" s="63"/>
      <c r="N243" s="63"/>
      <c r="AD243" s="49"/>
      <c r="AE243" s="49"/>
      <c r="AF243" s="49"/>
      <c r="AG243" s="49"/>
    </row>
    <row r="244" spans="3:33" x14ac:dyDescent="0.2">
      <c r="C244" s="47"/>
      <c r="G244" s="47"/>
      <c r="K244" s="62"/>
      <c r="M244" s="63"/>
      <c r="N244" s="63"/>
      <c r="AD244" s="49"/>
      <c r="AE244" s="49"/>
      <c r="AF244" s="49"/>
      <c r="AG244" s="49"/>
    </row>
    <row r="245" spans="3:33" x14ac:dyDescent="0.2">
      <c r="C245" s="47"/>
      <c r="G245" s="47"/>
      <c r="K245" s="62"/>
      <c r="M245" s="63"/>
      <c r="N245" s="63"/>
      <c r="AD245" s="49"/>
      <c r="AE245" s="49"/>
      <c r="AF245" s="49"/>
      <c r="AG245" s="49"/>
    </row>
    <row r="246" spans="3:33" x14ac:dyDescent="0.2">
      <c r="C246" s="47"/>
      <c r="G246" s="47"/>
      <c r="K246" s="62"/>
      <c r="M246" s="63"/>
      <c r="N246" s="63"/>
      <c r="AD246" s="49"/>
      <c r="AE246" s="49"/>
      <c r="AF246" s="49"/>
      <c r="AG246" s="49"/>
    </row>
    <row r="247" spans="3:33" x14ac:dyDescent="0.2">
      <c r="C247" s="47"/>
      <c r="G247" s="47"/>
      <c r="K247" s="62"/>
      <c r="M247" s="63"/>
      <c r="N247" s="63"/>
      <c r="AD247" s="49"/>
      <c r="AE247" s="49"/>
      <c r="AF247" s="49"/>
      <c r="AG247" s="49"/>
    </row>
    <row r="248" spans="3:33" x14ac:dyDescent="0.2">
      <c r="C248" s="47"/>
      <c r="G248" s="47"/>
      <c r="K248" s="62"/>
      <c r="M248" s="63"/>
      <c r="N248" s="63"/>
      <c r="AD248" s="49"/>
      <c r="AE248" s="49"/>
      <c r="AF248" s="49"/>
      <c r="AG248" s="49"/>
    </row>
    <row r="249" spans="3:33" x14ac:dyDescent="0.2">
      <c r="C249" s="47"/>
      <c r="G249" s="47"/>
      <c r="K249" s="62"/>
      <c r="M249" s="63"/>
      <c r="N249" s="63"/>
      <c r="AD249" s="49"/>
      <c r="AE249" s="49"/>
      <c r="AF249" s="49"/>
      <c r="AG249" s="49"/>
    </row>
    <row r="250" spans="3:33" x14ac:dyDescent="0.2">
      <c r="C250" s="47"/>
      <c r="G250" s="47"/>
      <c r="K250" s="62"/>
      <c r="M250" s="63"/>
      <c r="N250" s="63"/>
      <c r="AD250" s="49"/>
      <c r="AE250" s="49"/>
      <c r="AF250" s="49"/>
      <c r="AG250" s="49"/>
    </row>
    <row r="251" spans="3:33" x14ac:dyDescent="0.2">
      <c r="C251" s="47"/>
      <c r="G251" s="47"/>
      <c r="K251" s="62"/>
      <c r="M251" s="63"/>
      <c r="N251" s="63"/>
      <c r="AD251" s="49"/>
      <c r="AE251" s="49"/>
      <c r="AF251" s="49"/>
      <c r="AG251" s="49"/>
    </row>
    <row r="252" spans="3:33" x14ac:dyDescent="0.2">
      <c r="C252" s="47"/>
      <c r="G252" s="47"/>
      <c r="K252" s="62"/>
      <c r="M252" s="63"/>
      <c r="N252" s="63"/>
      <c r="AD252" s="49"/>
      <c r="AE252" s="49"/>
      <c r="AF252" s="49"/>
      <c r="AG252" s="49"/>
    </row>
    <row r="253" spans="3:33" x14ac:dyDescent="0.2">
      <c r="C253" s="47"/>
      <c r="G253" s="47"/>
      <c r="K253" s="62"/>
      <c r="M253" s="63"/>
      <c r="N253" s="63"/>
      <c r="AD253" s="49"/>
      <c r="AE253" s="49"/>
      <c r="AF253" s="49"/>
      <c r="AG253" s="49"/>
    </row>
    <row r="254" spans="3:33" x14ac:dyDescent="0.2">
      <c r="C254" s="47"/>
      <c r="G254" s="47"/>
      <c r="K254" s="62"/>
      <c r="M254" s="63"/>
      <c r="N254" s="63"/>
      <c r="AD254" s="49"/>
      <c r="AE254" s="49"/>
      <c r="AF254" s="49"/>
      <c r="AG254" s="49"/>
    </row>
    <row r="255" spans="3:33" x14ac:dyDescent="0.2">
      <c r="C255" s="47"/>
      <c r="G255" s="47"/>
      <c r="K255" s="62"/>
      <c r="M255" s="63"/>
      <c r="N255" s="63"/>
      <c r="AD255" s="49"/>
      <c r="AE255" s="49"/>
      <c r="AF255" s="49"/>
      <c r="AG255" s="49"/>
    </row>
    <row r="256" spans="3:33" x14ac:dyDescent="0.2">
      <c r="C256" s="47"/>
      <c r="G256" s="47"/>
      <c r="K256" s="62"/>
      <c r="M256" s="63"/>
      <c r="N256" s="63"/>
      <c r="AD256" s="49"/>
      <c r="AE256" s="49"/>
      <c r="AF256" s="49"/>
      <c r="AG256" s="49"/>
    </row>
    <row r="257" spans="3:33" x14ac:dyDescent="0.2">
      <c r="C257" s="47"/>
      <c r="G257" s="47"/>
      <c r="K257" s="62"/>
      <c r="M257" s="63"/>
      <c r="N257" s="63"/>
      <c r="AD257" s="49"/>
      <c r="AE257" s="49"/>
      <c r="AF257" s="49"/>
      <c r="AG257" s="49"/>
    </row>
    <row r="258" spans="3:33" x14ac:dyDescent="0.2">
      <c r="C258" s="47"/>
      <c r="G258" s="47"/>
      <c r="K258" s="62"/>
      <c r="M258" s="63"/>
      <c r="N258" s="63"/>
      <c r="AD258" s="49"/>
      <c r="AE258" s="49"/>
      <c r="AF258" s="49"/>
      <c r="AG258" s="49"/>
    </row>
    <row r="259" spans="3:33" x14ac:dyDescent="0.2">
      <c r="C259" s="47"/>
      <c r="G259" s="47"/>
      <c r="K259" s="62"/>
      <c r="M259" s="63"/>
      <c r="N259" s="63"/>
      <c r="AD259" s="49"/>
      <c r="AE259" s="49"/>
      <c r="AF259" s="49"/>
      <c r="AG259" s="49"/>
    </row>
    <row r="260" spans="3:33" x14ac:dyDescent="0.2">
      <c r="C260" s="47"/>
      <c r="G260" s="47"/>
      <c r="K260" s="62"/>
      <c r="M260" s="63"/>
      <c r="N260" s="63"/>
      <c r="AD260" s="49"/>
      <c r="AE260" s="49"/>
      <c r="AF260" s="49"/>
      <c r="AG260" s="49"/>
    </row>
    <row r="261" spans="3:33" x14ac:dyDescent="0.2">
      <c r="C261" s="47"/>
      <c r="G261" s="47"/>
      <c r="K261" s="62"/>
      <c r="M261" s="63"/>
      <c r="N261" s="63"/>
      <c r="AD261" s="49"/>
      <c r="AE261" s="49"/>
      <c r="AF261" s="49"/>
      <c r="AG261" s="49"/>
    </row>
    <row r="262" spans="3:33" x14ac:dyDescent="0.2">
      <c r="C262" s="47"/>
      <c r="G262" s="47"/>
      <c r="K262" s="62"/>
      <c r="M262" s="63"/>
      <c r="N262" s="63"/>
      <c r="AD262" s="49"/>
      <c r="AE262" s="49"/>
      <c r="AF262" s="49"/>
      <c r="AG262" s="49"/>
    </row>
    <row r="263" spans="3:33" x14ac:dyDescent="0.2">
      <c r="C263" s="47"/>
      <c r="G263" s="47"/>
      <c r="K263" s="62"/>
      <c r="M263" s="63"/>
      <c r="N263" s="63"/>
      <c r="AD263" s="49"/>
      <c r="AE263" s="49"/>
      <c r="AF263" s="49"/>
      <c r="AG263" s="49"/>
    </row>
    <row r="264" spans="3:33" x14ac:dyDescent="0.2">
      <c r="C264" s="47"/>
      <c r="G264" s="47"/>
      <c r="K264" s="62"/>
      <c r="M264" s="63"/>
      <c r="N264" s="63"/>
      <c r="AD264" s="49"/>
      <c r="AE264" s="49"/>
      <c r="AF264" s="49"/>
      <c r="AG264" s="49"/>
    </row>
    <row r="265" spans="3:33" x14ac:dyDescent="0.2">
      <c r="C265" s="47"/>
      <c r="G265" s="47"/>
      <c r="K265" s="62"/>
      <c r="M265" s="63"/>
      <c r="N265" s="63"/>
      <c r="AD265" s="49"/>
      <c r="AE265" s="49"/>
      <c r="AF265" s="49"/>
      <c r="AG265" s="49"/>
    </row>
    <row r="266" spans="3:33" x14ac:dyDescent="0.2">
      <c r="C266" s="47"/>
      <c r="G266" s="47"/>
      <c r="K266" s="62"/>
      <c r="M266" s="63"/>
      <c r="N266" s="63"/>
      <c r="AD266" s="49"/>
      <c r="AE266" s="49"/>
      <c r="AF266" s="49"/>
      <c r="AG266" s="49"/>
    </row>
    <row r="267" spans="3:33" x14ac:dyDescent="0.2">
      <c r="C267" s="47"/>
      <c r="G267" s="47"/>
      <c r="K267" s="62"/>
      <c r="M267" s="63"/>
      <c r="N267" s="63"/>
      <c r="AD267" s="49"/>
      <c r="AE267" s="49"/>
      <c r="AF267" s="49"/>
      <c r="AG267" s="49"/>
    </row>
    <row r="268" spans="3:33" x14ac:dyDescent="0.2">
      <c r="C268" s="47"/>
      <c r="G268" s="47"/>
      <c r="K268" s="62"/>
      <c r="M268" s="63"/>
      <c r="N268" s="63"/>
      <c r="AD268" s="49"/>
      <c r="AE268" s="49"/>
      <c r="AF268" s="49"/>
      <c r="AG268" s="49"/>
    </row>
    <row r="269" spans="3:33" x14ac:dyDescent="0.2">
      <c r="C269" s="47"/>
      <c r="G269" s="47"/>
      <c r="K269" s="62"/>
      <c r="M269" s="63"/>
      <c r="N269" s="63"/>
      <c r="AD269" s="49"/>
      <c r="AE269" s="49"/>
      <c r="AF269" s="49"/>
      <c r="AG269" s="49"/>
    </row>
    <row r="270" spans="3:33" x14ac:dyDescent="0.2">
      <c r="C270" s="47"/>
      <c r="G270" s="47"/>
      <c r="K270" s="62"/>
      <c r="M270" s="63"/>
      <c r="N270" s="63"/>
      <c r="AD270" s="49"/>
      <c r="AE270" s="49"/>
      <c r="AF270" s="49"/>
      <c r="AG270" s="49"/>
    </row>
    <row r="271" spans="3:33" x14ac:dyDescent="0.2">
      <c r="C271" s="47"/>
      <c r="G271" s="47"/>
      <c r="K271" s="62"/>
      <c r="M271" s="63"/>
      <c r="N271" s="63"/>
      <c r="AD271" s="49"/>
      <c r="AE271" s="49"/>
      <c r="AF271" s="49"/>
      <c r="AG271" s="49"/>
    </row>
    <row r="272" spans="3:33" x14ac:dyDescent="0.2">
      <c r="C272" s="47"/>
      <c r="G272" s="47"/>
      <c r="K272" s="62"/>
      <c r="M272" s="63"/>
      <c r="N272" s="63"/>
      <c r="AD272" s="49"/>
      <c r="AE272" s="49"/>
      <c r="AF272" s="49"/>
      <c r="AG272" s="49"/>
    </row>
    <row r="273" spans="3:33" x14ac:dyDescent="0.2">
      <c r="C273" s="47"/>
      <c r="G273" s="47"/>
      <c r="K273" s="62"/>
      <c r="M273" s="63"/>
      <c r="N273" s="63"/>
      <c r="AD273" s="49"/>
      <c r="AE273" s="49"/>
      <c r="AF273" s="49"/>
      <c r="AG273" s="49"/>
    </row>
    <row r="274" spans="3:33" x14ac:dyDescent="0.2">
      <c r="C274" s="47"/>
      <c r="G274" s="47"/>
      <c r="K274" s="62"/>
      <c r="M274" s="63"/>
      <c r="N274" s="63"/>
      <c r="AD274" s="49"/>
      <c r="AE274" s="49"/>
      <c r="AF274" s="49"/>
      <c r="AG274" s="49"/>
    </row>
    <row r="275" spans="3:33" x14ac:dyDescent="0.2">
      <c r="C275" s="47"/>
      <c r="G275" s="47"/>
      <c r="K275" s="62"/>
      <c r="M275" s="63"/>
      <c r="N275" s="63"/>
      <c r="AD275" s="49"/>
      <c r="AE275" s="49"/>
      <c r="AF275" s="49"/>
      <c r="AG275" s="49"/>
    </row>
    <row r="276" spans="3:33" x14ac:dyDescent="0.2">
      <c r="C276" s="47"/>
      <c r="G276" s="47"/>
      <c r="K276" s="62"/>
      <c r="M276" s="63"/>
      <c r="N276" s="63"/>
      <c r="AD276" s="49"/>
      <c r="AE276" s="49"/>
      <c r="AF276" s="49"/>
      <c r="AG276" s="49"/>
    </row>
    <row r="277" spans="3:33" x14ac:dyDescent="0.2">
      <c r="C277" s="47"/>
      <c r="G277" s="47"/>
      <c r="K277" s="62"/>
      <c r="M277" s="63"/>
      <c r="N277" s="63"/>
      <c r="AD277" s="49"/>
      <c r="AE277" s="49"/>
      <c r="AF277" s="49"/>
      <c r="AG277" s="49"/>
    </row>
    <row r="278" spans="3:33" x14ac:dyDescent="0.2">
      <c r="C278" s="47"/>
      <c r="G278" s="47"/>
      <c r="K278" s="62"/>
      <c r="M278" s="63"/>
      <c r="N278" s="63"/>
      <c r="AD278" s="49"/>
      <c r="AE278" s="49"/>
      <c r="AF278" s="49"/>
      <c r="AG278" s="49"/>
    </row>
    <row r="279" spans="3:33" x14ac:dyDescent="0.2">
      <c r="C279" s="47"/>
      <c r="G279" s="47"/>
      <c r="K279" s="62"/>
      <c r="M279" s="63"/>
      <c r="N279" s="63"/>
      <c r="AD279" s="49"/>
      <c r="AE279" s="49"/>
      <c r="AF279" s="49"/>
      <c r="AG279" s="49"/>
    </row>
    <row r="280" spans="3:33" x14ac:dyDescent="0.2">
      <c r="C280" s="47"/>
      <c r="G280" s="47"/>
      <c r="K280" s="62"/>
      <c r="M280" s="63"/>
      <c r="N280" s="63"/>
      <c r="AD280" s="49"/>
      <c r="AE280" s="49"/>
      <c r="AF280" s="49"/>
      <c r="AG280" s="49"/>
    </row>
    <row r="281" spans="3:33" x14ac:dyDescent="0.2">
      <c r="C281" s="47"/>
      <c r="G281" s="47"/>
      <c r="K281" s="62"/>
      <c r="M281" s="63"/>
      <c r="N281" s="63"/>
      <c r="AD281" s="49"/>
      <c r="AE281" s="49"/>
      <c r="AF281" s="49"/>
      <c r="AG281" s="49"/>
    </row>
    <row r="282" spans="3:33" x14ac:dyDescent="0.2">
      <c r="C282" s="47"/>
      <c r="G282" s="47"/>
      <c r="K282" s="62"/>
      <c r="M282" s="63"/>
      <c r="N282" s="63"/>
      <c r="AD282" s="49"/>
      <c r="AE282" s="49"/>
      <c r="AF282" s="49"/>
      <c r="AG282" s="49"/>
    </row>
    <row r="283" spans="3:33" x14ac:dyDescent="0.2">
      <c r="C283" s="47"/>
      <c r="G283" s="47"/>
      <c r="K283" s="62"/>
      <c r="M283" s="63"/>
      <c r="N283" s="63"/>
      <c r="AD283" s="49"/>
      <c r="AE283" s="49"/>
      <c r="AF283" s="49"/>
      <c r="AG283" s="49"/>
    </row>
    <row r="284" spans="3:33" x14ac:dyDescent="0.2">
      <c r="C284" s="47"/>
      <c r="G284" s="47"/>
      <c r="K284" s="62"/>
      <c r="M284" s="63"/>
      <c r="N284" s="63"/>
      <c r="AD284" s="49"/>
      <c r="AE284" s="49"/>
      <c r="AF284" s="49"/>
      <c r="AG284" s="49"/>
    </row>
    <row r="285" spans="3:33" x14ac:dyDescent="0.2">
      <c r="C285" s="47"/>
      <c r="G285" s="47"/>
      <c r="K285" s="62"/>
      <c r="M285" s="63"/>
      <c r="N285" s="63"/>
      <c r="AD285" s="49"/>
      <c r="AE285" s="49"/>
      <c r="AF285" s="49"/>
      <c r="AG285" s="49"/>
    </row>
    <row r="286" spans="3:33" x14ac:dyDescent="0.2">
      <c r="C286" s="47"/>
      <c r="G286" s="47"/>
      <c r="K286" s="62"/>
      <c r="M286" s="63"/>
      <c r="N286" s="63"/>
      <c r="AD286" s="49"/>
      <c r="AE286" s="49"/>
      <c r="AF286" s="49"/>
      <c r="AG286" s="49"/>
    </row>
    <row r="287" spans="3:33" x14ac:dyDescent="0.2">
      <c r="C287" s="47"/>
      <c r="G287" s="47"/>
      <c r="K287" s="62"/>
      <c r="M287" s="63"/>
      <c r="N287" s="63"/>
      <c r="AD287" s="49"/>
      <c r="AE287" s="49"/>
      <c r="AF287" s="49"/>
      <c r="AG287" s="49"/>
    </row>
    <row r="288" spans="3:33" x14ac:dyDescent="0.2">
      <c r="C288" s="47"/>
      <c r="G288" s="47"/>
      <c r="K288" s="62"/>
      <c r="M288" s="63"/>
      <c r="N288" s="63"/>
      <c r="AD288" s="49"/>
      <c r="AE288" s="49"/>
      <c r="AF288" s="49"/>
      <c r="AG288" s="49"/>
    </row>
    <row r="289" spans="3:33" x14ac:dyDescent="0.2">
      <c r="C289" s="47"/>
      <c r="G289" s="47"/>
      <c r="K289" s="62"/>
      <c r="M289" s="63"/>
      <c r="N289" s="63"/>
      <c r="AD289" s="49"/>
      <c r="AE289" s="49"/>
      <c r="AF289" s="49"/>
      <c r="AG289" s="49"/>
    </row>
    <row r="290" spans="3:33" x14ac:dyDescent="0.2">
      <c r="C290" s="47"/>
      <c r="G290" s="47"/>
      <c r="K290" s="62"/>
      <c r="M290" s="63"/>
      <c r="N290" s="63"/>
      <c r="AD290" s="49"/>
      <c r="AE290" s="49"/>
      <c r="AF290" s="49"/>
      <c r="AG290" s="49"/>
    </row>
    <row r="291" spans="3:33" x14ac:dyDescent="0.2">
      <c r="C291" s="47"/>
      <c r="G291" s="47"/>
      <c r="K291" s="62"/>
      <c r="M291" s="63"/>
      <c r="N291" s="63"/>
      <c r="AD291" s="49"/>
      <c r="AE291" s="49"/>
      <c r="AF291" s="49"/>
      <c r="AG291" s="49"/>
    </row>
    <row r="292" spans="3:33" x14ac:dyDescent="0.2">
      <c r="C292" s="47"/>
      <c r="G292" s="47"/>
      <c r="K292" s="62"/>
      <c r="M292" s="63"/>
      <c r="N292" s="63"/>
      <c r="AD292" s="49"/>
      <c r="AE292" s="49"/>
      <c r="AF292" s="49"/>
      <c r="AG292" s="49"/>
    </row>
    <row r="293" spans="3:33" x14ac:dyDescent="0.2">
      <c r="C293" s="47"/>
      <c r="G293" s="47"/>
      <c r="K293" s="62"/>
      <c r="M293" s="63"/>
      <c r="N293" s="63"/>
      <c r="AD293" s="49"/>
      <c r="AE293" s="49"/>
      <c r="AF293" s="49"/>
      <c r="AG293" s="49"/>
    </row>
    <row r="294" spans="3:33" x14ac:dyDescent="0.2">
      <c r="C294" s="47"/>
      <c r="G294" s="47"/>
      <c r="K294" s="62"/>
      <c r="M294" s="63"/>
      <c r="N294" s="63"/>
      <c r="AD294" s="49"/>
      <c r="AE294" s="49"/>
      <c r="AF294" s="49"/>
      <c r="AG294" s="49"/>
    </row>
    <row r="295" spans="3:33" x14ac:dyDescent="0.2">
      <c r="C295" s="47"/>
      <c r="G295" s="47"/>
      <c r="K295" s="62"/>
      <c r="M295" s="63"/>
      <c r="N295" s="63"/>
      <c r="AD295" s="49"/>
      <c r="AE295" s="49"/>
      <c r="AF295" s="49"/>
      <c r="AG295" s="49"/>
    </row>
    <row r="296" spans="3:33" x14ac:dyDescent="0.2">
      <c r="C296" s="47"/>
      <c r="G296" s="47"/>
      <c r="K296" s="62"/>
      <c r="M296" s="63"/>
      <c r="N296" s="63"/>
      <c r="AD296" s="49"/>
      <c r="AE296" s="49"/>
      <c r="AF296" s="49"/>
      <c r="AG296" s="49"/>
    </row>
    <row r="297" spans="3:33" x14ac:dyDescent="0.2">
      <c r="C297" s="47"/>
      <c r="G297" s="47"/>
      <c r="K297" s="62"/>
      <c r="M297" s="63"/>
      <c r="N297" s="63"/>
      <c r="AD297" s="49"/>
      <c r="AE297" s="49"/>
      <c r="AF297" s="49"/>
      <c r="AG297" s="49"/>
    </row>
    <row r="298" spans="3:33" x14ac:dyDescent="0.2">
      <c r="C298" s="47"/>
      <c r="G298" s="47"/>
      <c r="K298" s="62"/>
      <c r="M298" s="63"/>
      <c r="N298" s="63"/>
      <c r="AD298" s="49"/>
      <c r="AE298" s="49"/>
      <c r="AF298" s="49"/>
      <c r="AG298" s="49"/>
    </row>
    <row r="299" spans="3:33" x14ac:dyDescent="0.2">
      <c r="C299" s="47"/>
      <c r="G299" s="47"/>
      <c r="K299" s="62"/>
      <c r="M299" s="63"/>
      <c r="N299" s="63"/>
      <c r="AD299" s="49"/>
      <c r="AE299" s="49"/>
      <c r="AF299" s="49"/>
      <c r="AG299" s="49"/>
    </row>
    <row r="300" spans="3:33" x14ac:dyDescent="0.2">
      <c r="C300" s="47"/>
      <c r="G300" s="47"/>
      <c r="K300" s="62"/>
      <c r="M300" s="63"/>
      <c r="N300" s="63"/>
      <c r="AD300" s="49"/>
      <c r="AE300" s="49"/>
      <c r="AF300" s="49"/>
      <c r="AG300" s="49"/>
    </row>
    <row r="301" spans="3:33" x14ac:dyDescent="0.2">
      <c r="C301" s="47"/>
      <c r="G301" s="47"/>
      <c r="K301" s="62"/>
      <c r="M301" s="63"/>
      <c r="N301" s="63"/>
      <c r="AD301" s="49"/>
      <c r="AE301" s="49"/>
      <c r="AF301" s="49"/>
      <c r="AG301" s="49"/>
    </row>
    <row r="302" spans="3:33" x14ac:dyDescent="0.2">
      <c r="C302" s="47"/>
      <c r="G302" s="47"/>
      <c r="K302" s="62"/>
      <c r="M302" s="63"/>
      <c r="N302" s="63"/>
      <c r="AD302" s="49"/>
      <c r="AE302" s="49"/>
      <c r="AF302" s="49"/>
      <c r="AG302" s="49"/>
    </row>
    <row r="303" spans="3:33" x14ac:dyDescent="0.2">
      <c r="C303" s="47"/>
      <c r="G303" s="47"/>
      <c r="K303" s="62"/>
      <c r="M303" s="63"/>
      <c r="N303" s="63"/>
      <c r="AD303" s="49"/>
      <c r="AE303" s="49"/>
      <c r="AF303" s="49"/>
      <c r="AG303" s="49"/>
    </row>
    <row r="304" spans="3:33" x14ac:dyDescent="0.2">
      <c r="C304" s="47"/>
      <c r="G304" s="47"/>
      <c r="K304" s="62"/>
      <c r="M304" s="63"/>
      <c r="N304" s="63"/>
      <c r="AD304" s="49"/>
      <c r="AE304" s="49"/>
      <c r="AF304" s="49"/>
      <c r="AG304" s="49"/>
    </row>
    <row r="305" spans="3:33" x14ac:dyDescent="0.2">
      <c r="C305" s="47"/>
      <c r="G305" s="47"/>
      <c r="K305" s="62"/>
      <c r="M305" s="63"/>
      <c r="N305" s="63"/>
      <c r="AD305" s="49"/>
      <c r="AE305" s="49"/>
      <c r="AF305" s="49"/>
      <c r="AG305" s="49"/>
    </row>
    <row r="306" spans="3:33" x14ac:dyDescent="0.2">
      <c r="C306" s="47"/>
      <c r="G306" s="47"/>
      <c r="K306" s="62"/>
      <c r="M306" s="63"/>
      <c r="N306" s="63"/>
      <c r="AD306" s="49"/>
      <c r="AE306" s="49"/>
      <c r="AF306" s="49"/>
      <c r="AG306" s="49"/>
    </row>
    <row r="307" spans="3:33" x14ac:dyDescent="0.2">
      <c r="C307" s="47"/>
      <c r="G307" s="47"/>
      <c r="K307" s="62"/>
      <c r="M307" s="63"/>
      <c r="N307" s="63"/>
      <c r="AD307" s="49"/>
      <c r="AE307" s="49"/>
      <c r="AF307" s="49"/>
      <c r="AG307" s="49"/>
    </row>
    <row r="308" spans="3:33" x14ac:dyDescent="0.2">
      <c r="C308" s="47"/>
      <c r="G308" s="47"/>
      <c r="K308" s="62"/>
      <c r="M308" s="63"/>
      <c r="N308" s="63"/>
      <c r="AD308" s="49"/>
      <c r="AE308" s="49"/>
      <c r="AF308" s="49"/>
      <c r="AG308" s="49"/>
    </row>
    <row r="309" spans="3:33" x14ac:dyDescent="0.2">
      <c r="C309" s="47"/>
      <c r="G309" s="47"/>
      <c r="K309" s="62"/>
      <c r="M309" s="63"/>
      <c r="N309" s="63"/>
      <c r="AD309" s="49"/>
      <c r="AE309" s="49"/>
      <c r="AF309" s="49"/>
      <c r="AG309" s="49"/>
    </row>
    <row r="310" spans="3:33" x14ac:dyDescent="0.2">
      <c r="C310" s="47"/>
      <c r="G310" s="47"/>
      <c r="K310" s="62"/>
      <c r="M310" s="63"/>
      <c r="N310" s="63"/>
      <c r="AD310" s="49"/>
      <c r="AE310" s="49"/>
      <c r="AF310" s="49"/>
      <c r="AG310" s="49"/>
    </row>
    <row r="311" spans="3:33" x14ac:dyDescent="0.2">
      <c r="C311" s="47"/>
      <c r="G311" s="47"/>
      <c r="K311" s="62"/>
      <c r="M311" s="63"/>
      <c r="N311" s="63"/>
      <c r="AD311" s="49"/>
      <c r="AE311" s="49"/>
      <c r="AF311" s="49"/>
      <c r="AG311" s="49"/>
    </row>
    <row r="312" spans="3:33" x14ac:dyDescent="0.2">
      <c r="C312" s="47"/>
      <c r="G312" s="47"/>
      <c r="K312" s="62"/>
      <c r="M312" s="63"/>
      <c r="N312" s="63"/>
      <c r="AD312" s="49"/>
      <c r="AE312" s="49"/>
      <c r="AF312" s="49"/>
      <c r="AG312" s="49"/>
    </row>
    <row r="313" spans="3:33" x14ac:dyDescent="0.2">
      <c r="C313" s="47"/>
      <c r="G313" s="47"/>
      <c r="K313" s="62"/>
      <c r="M313" s="63"/>
      <c r="N313" s="63"/>
      <c r="AD313" s="49"/>
      <c r="AE313" s="49"/>
      <c r="AF313" s="49"/>
      <c r="AG313" s="49"/>
    </row>
    <row r="314" spans="3:33" x14ac:dyDescent="0.2">
      <c r="C314" s="47"/>
      <c r="G314" s="47"/>
      <c r="K314" s="62"/>
      <c r="M314" s="63"/>
      <c r="N314" s="63"/>
      <c r="AD314" s="49"/>
      <c r="AE314" s="49"/>
      <c r="AF314" s="49"/>
      <c r="AG314" s="49"/>
    </row>
    <row r="315" spans="3:33" x14ac:dyDescent="0.2">
      <c r="C315" s="47"/>
      <c r="G315" s="47"/>
      <c r="K315" s="62"/>
      <c r="M315" s="63"/>
      <c r="N315" s="63"/>
      <c r="AD315" s="49"/>
      <c r="AE315" s="49"/>
      <c r="AF315" s="49"/>
      <c r="AG315" s="49"/>
    </row>
    <row r="316" spans="3:33" x14ac:dyDescent="0.2">
      <c r="C316" s="47"/>
      <c r="G316" s="47"/>
      <c r="K316" s="62"/>
      <c r="M316" s="63"/>
      <c r="N316" s="63"/>
      <c r="AD316" s="49"/>
      <c r="AE316" s="49"/>
      <c r="AF316" s="49"/>
      <c r="AG316" s="49"/>
    </row>
    <row r="317" spans="3:33" x14ac:dyDescent="0.2">
      <c r="C317" s="47"/>
      <c r="G317" s="47"/>
      <c r="K317" s="62"/>
      <c r="M317" s="63"/>
      <c r="N317" s="63"/>
      <c r="AD317" s="49"/>
      <c r="AE317" s="49"/>
      <c r="AF317" s="49"/>
      <c r="AG317" s="49"/>
    </row>
    <row r="318" spans="3:33" x14ac:dyDescent="0.2">
      <c r="C318" s="47"/>
      <c r="G318" s="47"/>
      <c r="K318" s="62"/>
      <c r="M318" s="63"/>
      <c r="N318" s="63"/>
      <c r="AD318" s="49"/>
      <c r="AE318" s="49"/>
      <c r="AF318" s="49"/>
      <c r="AG318" s="49"/>
    </row>
    <row r="319" spans="3:33" x14ac:dyDescent="0.2">
      <c r="C319" s="47"/>
      <c r="G319" s="47"/>
      <c r="K319" s="62"/>
      <c r="M319" s="63"/>
      <c r="N319" s="63"/>
      <c r="AD319" s="49"/>
      <c r="AE319" s="49"/>
      <c r="AF319" s="49"/>
      <c r="AG319" s="49"/>
    </row>
    <row r="320" spans="3:33" x14ac:dyDescent="0.2">
      <c r="C320" s="47"/>
      <c r="G320" s="47"/>
      <c r="K320" s="62"/>
      <c r="M320" s="63"/>
      <c r="N320" s="63"/>
      <c r="AD320" s="49"/>
      <c r="AE320" s="49"/>
      <c r="AF320" s="49"/>
      <c r="AG320" s="49"/>
    </row>
    <row r="321" spans="3:33" x14ac:dyDescent="0.2">
      <c r="C321" s="47"/>
      <c r="G321" s="47"/>
      <c r="K321" s="62"/>
      <c r="M321" s="63"/>
      <c r="N321" s="63"/>
      <c r="AD321" s="49"/>
      <c r="AE321" s="49"/>
      <c r="AF321" s="49"/>
      <c r="AG321" s="49"/>
    </row>
    <row r="322" spans="3:33" x14ac:dyDescent="0.2">
      <c r="C322" s="47"/>
      <c r="G322" s="47"/>
      <c r="K322" s="62"/>
      <c r="M322" s="63"/>
      <c r="N322" s="63"/>
      <c r="AD322" s="49"/>
      <c r="AE322" s="49"/>
      <c r="AF322" s="49"/>
      <c r="AG322" s="49"/>
    </row>
    <row r="323" spans="3:33" x14ac:dyDescent="0.2">
      <c r="C323" s="47"/>
      <c r="G323" s="47"/>
      <c r="K323" s="62"/>
      <c r="M323" s="63"/>
      <c r="N323" s="63"/>
      <c r="AD323" s="49"/>
      <c r="AE323" s="49"/>
      <c r="AF323" s="49"/>
      <c r="AG323" s="49"/>
    </row>
    <row r="324" spans="3:33" x14ac:dyDescent="0.2">
      <c r="C324" s="47"/>
      <c r="G324" s="47"/>
      <c r="K324" s="62"/>
      <c r="M324" s="63"/>
      <c r="N324" s="63"/>
      <c r="AD324" s="49"/>
      <c r="AE324" s="49"/>
      <c r="AF324" s="49"/>
      <c r="AG324" s="49"/>
    </row>
    <row r="325" spans="3:33" x14ac:dyDescent="0.2">
      <c r="C325" s="47"/>
      <c r="G325" s="47"/>
      <c r="K325" s="62"/>
      <c r="M325" s="63"/>
      <c r="N325" s="63"/>
      <c r="AD325" s="49"/>
      <c r="AE325" s="49"/>
      <c r="AF325" s="49"/>
      <c r="AG325" s="49"/>
    </row>
    <row r="326" spans="3:33" x14ac:dyDescent="0.2">
      <c r="C326" s="47"/>
      <c r="G326" s="47"/>
      <c r="K326" s="62"/>
      <c r="M326" s="63"/>
      <c r="N326" s="63"/>
      <c r="AD326" s="49"/>
      <c r="AE326" s="49"/>
      <c r="AF326" s="49"/>
      <c r="AG326" s="49"/>
    </row>
    <row r="327" spans="3:33" x14ac:dyDescent="0.2">
      <c r="C327" s="47"/>
      <c r="G327" s="47"/>
      <c r="K327" s="62"/>
      <c r="M327" s="63"/>
      <c r="N327" s="63"/>
      <c r="AD327" s="49"/>
      <c r="AE327" s="49"/>
      <c r="AF327" s="49"/>
      <c r="AG327" s="49"/>
    </row>
    <row r="328" spans="3:33" x14ac:dyDescent="0.2">
      <c r="C328" s="47"/>
      <c r="G328" s="47"/>
      <c r="K328" s="62"/>
      <c r="M328" s="63"/>
      <c r="N328" s="63"/>
      <c r="AD328" s="49"/>
      <c r="AE328" s="49"/>
      <c r="AF328" s="49"/>
      <c r="AG328" s="49"/>
    </row>
    <row r="329" spans="3:33" x14ac:dyDescent="0.2">
      <c r="C329" s="47"/>
      <c r="G329" s="47"/>
      <c r="K329" s="62"/>
      <c r="M329" s="63"/>
      <c r="N329" s="63"/>
      <c r="AD329" s="49"/>
      <c r="AE329" s="49"/>
      <c r="AF329" s="49"/>
      <c r="AG329" s="49"/>
    </row>
    <row r="330" spans="3:33" x14ac:dyDescent="0.2">
      <c r="C330" s="47"/>
      <c r="G330" s="47"/>
      <c r="K330" s="62"/>
      <c r="M330" s="63"/>
      <c r="N330" s="63"/>
      <c r="AD330" s="49"/>
      <c r="AE330" s="49"/>
      <c r="AF330" s="49"/>
      <c r="AG330" s="49"/>
    </row>
    <row r="331" spans="3:33" x14ac:dyDescent="0.2">
      <c r="C331" s="47"/>
      <c r="G331" s="47"/>
      <c r="K331" s="62"/>
      <c r="M331" s="63"/>
      <c r="N331" s="63"/>
      <c r="AD331" s="49"/>
      <c r="AE331" s="49"/>
      <c r="AF331" s="49"/>
      <c r="AG331" s="49"/>
    </row>
    <row r="332" spans="3:33" x14ac:dyDescent="0.2">
      <c r="C332" s="47"/>
      <c r="G332" s="47"/>
      <c r="K332" s="62"/>
      <c r="M332" s="63"/>
      <c r="N332" s="63"/>
      <c r="AD332" s="49"/>
      <c r="AE332" s="49"/>
      <c r="AF332" s="49"/>
      <c r="AG332" s="49"/>
    </row>
    <row r="333" spans="3:33" x14ac:dyDescent="0.2">
      <c r="C333" s="47"/>
      <c r="G333" s="47"/>
      <c r="K333" s="62"/>
      <c r="M333" s="63"/>
      <c r="N333" s="63"/>
      <c r="AD333" s="49"/>
      <c r="AE333" s="49"/>
      <c r="AF333" s="49"/>
      <c r="AG333" s="49"/>
    </row>
    <row r="334" spans="3:33" x14ac:dyDescent="0.2">
      <c r="C334" s="47"/>
      <c r="G334" s="47"/>
      <c r="K334" s="62"/>
      <c r="M334" s="63"/>
      <c r="N334" s="63"/>
      <c r="AD334" s="49"/>
      <c r="AE334" s="49"/>
      <c r="AF334" s="49"/>
      <c r="AG334" s="49"/>
    </row>
    <row r="335" spans="3:33" x14ac:dyDescent="0.2">
      <c r="C335" s="47"/>
      <c r="G335" s="47"/>
      <c r="K335" s="62"/>
      <c r="M335" s="63"/>
      <c r="N335" s="63"/>
      <c r="AD335" s="49"/>
      <c r="AE335" s="49"/>
      <c r="AF335" s="49"/>
      <c r="AG335" s="49"/>
    </row>
    <row r="336" spans="3:33" x14ac:dyDescent="0.2">
      <c r="C336" s="47"/>
      <c r="G336" s="47"/>
      <c r="K336" s="62"/>
      <c r="M336" s="63"/>
      <c r="N336" s="63"/>
      <c r="AD336" s="49"/>
      <c r="AE336" s="49"/>
      <c r="AF336" s="49"/>
      <c r="AG336" s="49"/>
    </row>
    <row r="337" spans="3:33" x14ac:dyDescent="0.2">
      <c r="C337" s="47"/>
      <c r="G337" s="47"/>
      <c r="K337" s="62"/>
      <c r="M337" s="63"/>
      <c r="N337" s="63"/>
      <c r="AD337" s="49"/>
      <c r="AE337" s="49"/>
      <c r="AF337" s="49"/>
      <c r="AG337" s="49"/>
    </row>
    <row r="338" spans="3:33" x14ac:dyDescent="0.2">
      <c r="C338" s="47"/>
      <c r="G338" s="47"/>
      <c r="K338" s="62"/>
      <c r="M338" s="63"/>
      <c r="N338" s="63"/>
      <c r="AD338" s="49"/>
      <c r="AE338" s="49"/>
      <c r="AF338" s="49"/>
      <c r="AG338" s="49"/>
    </row>
    <row r="339" spans="3:33" x14ac:dyDescent="0.2">
      <c r="C339" s="47"/>
      <c r="G339" s="47"/>
      <c r="K339" s="62"/>
      <c r="M339" s="63"/>
      <c r="N339" s="63"/>
      <c r="AD339" s="49"/>
      <c r="AE339" s="49"/>
      <c r="AF339" s="49"/>
      <c r="AG339" s="49"/>
    </row>
    <row r="340" spans="3:33" x14ac:dyDescent="0.2">
      <c r="C340" s="47"/>
      <c r="G340" s="47"/>
      <c r="K340" s="62"/>
      <c r="M340" s="63"/>
      <c r="N340" s="63"/>
      <c r="AD340" s="49"/>
      <c r="AE340" s="49"/>
      <c r="AF340" s="49"/>
      <c r="AG340" s="49"/>
    </row>
    <row r="341" spans="3:33" x14ac:dyDescent="0.2">
      <c r="C341" s="47"/>
      <c r="G341" s="47"/>
      <c r="K341" s="62"/>
      <c r="M341" s="63"/>
      <c r="N341" s="63"/>
      <c r="AD341" s="49"/>
      <c r="AE341" s="49"/>
      <c r="AF341" s="49"/>
      <c r="AG341" s="49"/>
    </row>
    <row r="342" spans="3:33" x14ac:dyDescent="0.2">
      <c r="C342" s="47"/>
      <c r="G342" s="47"/>
      <c r="K342" s="62"/>
      <c r="M342" s="63"/>
      <c r="N342" s="63"/>
      <c r="AD342" s="49"/>
      <c r="AE342" s="49"/>
      <c r="AF342" s="49"/>
      <c r="AG342" s="49"/>
    </row>
    <row r="343" spans="3:33" x14ac:dyDescent="0.2">
      <c r="C343" s="47"/>
      <c r="G343" s="47"/>
      <c r="K343" s="62"/>
      <c r="M343" s="63"/>
      <c r="N343" s="63"/>
      <c r="AD343" s="49"/>
      <c r="AE343" s="49"/>
      <c r="AF343" s="49"/>
      <c r="AG343" s="49"/>
    </row>
    <row r="344" spans="3:33" x14ac:dyDescent="0.2">
      <c r="C344" s="47"/>
      <c r="G344" s="47"/>
      <c r="K344" s="62"/>
      <c r="M344" s="63"/>
      <c r="N344" s="63"/>
      <c r="AD344" s="49"/>
      <c r="AE344" s="49"/>
      <c r="AF344" s="49"/>
      <c r="AG344" s="49"/>
    </row>
    <row r="345" spans="3:33" x14ac:dyDescent="0.2">
      <c r="C345" s="47"/>
      <c r="G345" s="47"/>
      <c r="K345" s="62"/>
      <c r="M345" s="63"/>
      <c r="N345" s="63"/>
      <c r="AD345" s="49"/>
      <c r="AE345" s="49"/>
      <c r="AF345" s="49"/>
      <c r="AG345" s="49"/>
    </row>
    <row r="346" spans="3:33" x14ac:dyDescent="0.2">
      <c r="C346" s="47"/>
      <c r="G346" s="47"/>
      <c r="K346" s="62"/>
      <c r="M346" s="63"/>
      <c r="N346" s="63"/>
      <c r="AD346" s="49"/>
      <c r="AE346" s="49"/>
      <c r="AF346" s="49"/>
      <c r="AG346" s="49"/>
    </row>
    <row r="347" spans="3:33" x14ac:dyDescent="0.2">
      <c r="C347" s="47"/>
      <c r="G347" s="47"/>
      <c r="K347" s="62"/>
      <c r="M347" s="63"/>
      <c r="N347" s="63"/>
      <c r="AD347" s="49"/>
      <c r="AE347" s="49"/>
      <c r="AF347" s="49"/>
      <c r="AG347" s="49"/>
    </row>
    <row r="348" spans="3:33" x14ac:dyDescent="0.2">
      <c r="C348" s="47"/>
      <c r="G348" s="47"/>
      <c r="K348" s="62"/>
      <c r="M348" s="63"/>
      <c r="N348" s="63"/>
      <c r="AD348" s="49"/>
      <c r="AE348" s="49"/>
      <c r="AF348" s="49"/>
      <c r="AG348" s="49"/>
    </row>
    <row r="349" spans="3:33" x14ac:dyDescent="0.2">
      <c r="C349" s="47"/>
      <c r="G349" s="47"/>
      <c r="K349" s="62"/>
      <c r="M349" s="63"/>
      <c r="N349" s="63"/>
      <c r="AD349" s="49"/>
      <c r="AE349" s="49"/>
      <c r="AF349" s="49"/>
      <c r="AG349" s="49"/>
    </row>
    <row r="350" spans="3:33" x14ac:dyDescent="0.2">
      <c r="C350" s="47"/>
      <c r="G350" s="47"/>
      <c r="K350" s="62"/>
      <c r="M350" s="63"/>
      <c r="N350" s="63"/>
      <c r="AD350" s="49"/>
      <c r="AE350" s="49"/>
      <c r="AF350" s="49"/>
      <c r="AG350" s="49"/>
    </row>
    <row r="351" spans="3:33" x14ac:dyDescent="0.2">
      <c r="C351" s="47"/>
      <c r="G351" s="47"/>
      <c r="K351" s="62"/>
      <c r="M351" s="63"/>
      <c r="N351" s="63"/>
      <c r="AD351" s="49"/>
      <c r="AE351" s="49"/>
      <c r="AF351" s="49"/>
      <c r="AG351" s="49"/>
    </row>
    <row r="352" spans="3:33" x14ac:dyDescent="0.2">
      <c r="C352" s="47"/>
      <c r="G352" s="47"/>
      <c r="K352" s="62"/>
      <c r="M352" s="63"/>
      <c r="N352" s="63"/>
      <c r="AD352" s="49"/>
      <c r="AE352" s="49"/>
      <c r="AF352" s="49"/>
      <c r="AG352" s="49"/>
    </row>
    <row r="353" spans="3:33" x14ac:dyDescent="0.2">
      <c r="C353" s="47"/>
      <c r="G353" s="47"/>
      <c r="K353" s="62"/>
      <c r="M353" s="63"/>
      <c r="N353" s="63"/>
      <c r="AD353" s="49"/>
      <c r="AE353" s="49"/>
      <c r="AF353" s="49"/>
      <c r="AG353" s="49"/>
    </row>
    <row r="354" spans="3:33" x14ac:dyDescent="0.2">
      <c r="C354" s="47"/>
      <c r="G354" s="47"/>
      <c r="K354" s="62"/>
      <c r="M354" s="63"/>
      <c r="N354" s="63"/>
      <c r="AD354" s="49"/>
      <c r="AE354" s="49"/>
      <c r="AF354" s="49"/>
      <c r="AG354" s="49"/>
    </row>
    <row r="355" spans="3:33" x14ac:dyDescent="0.2">
      <c r="C355" s="47"/>
      <c r="G355" s="47"/>
      <c r="K355" s="62"/>
      <c r="M355" s="63"/>
      <c r="N355" s="63"/>
      <c r="AD355" s="49"/>
      <c r="AE355" s="49"/>
      <c r="AF355" s="49"/>
      <c r="AG355" s="49"/>
    </row>
    <row r="356" spans="3:33" x14ac:dyDescent="0.2">
      <c r="C356" s="47"/>
      <c r="G356" s="47"/>
      <c r="K356" s="62"/>
      <c r="M356" s="63"/>
      <c r="N356" s="63"/>
      <c r="AD356" s="49"/>
      <c r="AE356" s="49"/>
      <c r="AF356" s="49"/>
      <c r="AG356" s="49"/>
    </row>
    <row r="357" spans="3:33" x14ac:dyDescent="0.2">
      <c r="C357" s="47"/>
      <c r="G357" s="47"/>
      <c r="K357" s="62"/>
      <c r="M357" s="63"/>
      <c r="N357" s="63"/>
      <c r="AD357" s="49"/>
      <c r="AE357" s="49"/>
      <c r="AF357" s="49"/>
      <c r="AG357" s="49"/>
    </row>
    <row r="358" spans="3:33" x14ac:dyDescent="0.2">
      <c r="C358" s="47"/>
      <c r="G358" s="47"/>
      <c r="K358" s="62"/>
      <c r="M358" s="63"/>
      <c r="N358" s="63"/>
      <c r="AD358" s="49"/>
      <c r="AE358" s="49"/>
      <c r="AF358" s="49"/>
      <c r="AG358" s="49"/>
    </row>
    <row r="359" spans="3:33" x14ac:dyDescent="0.2">
      <c r="C359" s="47"/>
      <c r="G359" s="47"/>
      <c r="K359" s="62"/>
      <c r="M359" s="63"/>
      <c r="N359" s="63"/>
      <c r="AD359" s="49"/>
      <c r="AE359" s="49"/>
      <c r="AF359" s="49"/>
      <c r="AG359" s="49"/>
    </row>
    <row r="360" spans="3:33" x14ac:dyDescent="0.2">
      <c r="C360" s="47"/>
      <c r="G360" s="47"/>
      <c r="K360" s="62"/>
      <c r="M360" s="63"/>
      <c r="N360" s="63"/>
      <c r="AD360" s="49"/>
      <c r="AE360" s="49"/>
      <c r="AF360" s="49"/>
      <c r="AG360" s="49"/>
    </row>
    <row r="361" spans="3:33" x14ac:dyDescent="0.2">
      <c r="C361" s="47"/>
      <c r="G361" s="47"/>
      <c r="K361" s="62"/>
      <c r="M361" s="63"/>
      <c r="N361" s="63"/>
      <c r="AD361" s="49"/>
      <c r="AE361" s="49"/>
      <c r="AF361" s="49"/>
      <c r="AG361" s="49"/>
    </row>
    <row r="362" spans="3:33" x14ac:dyDescent="0.2">
      <c r="C362" s="47"/>
      <c r="G362" s="47"/>
      <c r="K362" s="62"/>
      <c r="M362" s="63"/>
      <c r="N362" s="63"/>
      <c r="AD362" s="49"/>
      <c r="AE362" s="49"/>
      <c r="AF362" s="49"/>
      <c r="AG362" s="49"/>
    </row>
    <row r="363" spans="3:33" x14ac:dyDescent="0.2">
      <c r="C363" s="47"/>
      <c r="G363" s="47"/>
      <c r="K363" s="62"/>
      <c r="M363" s="63"/>
      <c r="N363" s="63"/>
      <c r="AD363" s="49"/>
      <c r="AE363" s="49"/>
      <c r="AF363" s="49"/>
      <c r="AG363" s="49"/>
    </row>
    <row r="364" spans="3:33" x14ac:dyDescent="0.2">
      <c r="C364" s="47"/>
      <c r="G364" s="47"/>
      <c r="K364" s="62"/>
      <c r="M364" s="63"/>
      <c r="N364" s="63"/>
      <c r="AD364" s="49"/>
      <c r="AE364" s="49"/>
      <c r="AF364" s="49"/>
      <c r="AG364" s="49"/>
    </row>
    <row r="365" spans="3:33" x14ac:dyDescent="0.2">
      <c r="C365" s="47"/>
      <c r="G365" s="47"/>
      <c r="K365" s="62"/>
      <c r="M365" s="63"/>
      <c r="N365" s="63"/>
      <c r="AD365" s="49"/>
      <c r="AE365" s="49"/>
      <c r="AF365" s="49"/>
      <c r="AG365" s="49"/>
    </row>
    <row r="366" spans="3:33" x14ac:dyDescent="0.2">
      <c r="C366" s="47"/>
      <c r="G366" s="47"/>
      <c r="K366" s="62"/>
      <c r="M366" s="63"/>
      <c r="N366" s="63"/>
      <c r="AD366" s="49"/>
      <c r="AE366" s="49"/>
      <c r="AF366" s="49"/>
      <c r="AG366" s="49"/>
    </row>
    <row r="367" spans="3:33" x14ac:dyDescent="0.2">
      <c r="C367" s="47"/>
      <c r="G367" s="47"/>
      <c r="K367" s="62"/>
      <c r="M367" s="63"/>
      <c r="N367" s="63"/>
      <c r="AD367" s="49"/>
      <c r="AE367" s="49"/>
      <c r="AF367" s="49"/>
      <c r="AG367" s="49"/>
    </row>
    <row r="368" spans="3:33" x14ac:dyDescent="0.2">
      <c r="C368" s="47"/>
      <c r="G368" s="47"/>
      <c r="K368" s="62"/>
      <c r="M368" s="63"/>
      <c r="N368" s="63"/>
      <c r="AD368" s="49"/>
      <c r="AE368" s="49"/>
      <c r="AF368" s="49"/>
      <c r="AG368" s="49"/>
    </row>
    <row r="369" spans="3:33" x14ac:dyDescent="0.2">
      <c r="C369" s="47"/>
      <c r="G369" s="47"/>
      <c r="K369" s="62"/>
      <c r="M369" s="63"/>
      <c r="N369" s="63"/>
      <c r="AD369" s="49"/>
      <c r="AE369" s="49"/>
      <c r="AF369" s="49"/>
      <c r="AG369" s="49"/>
    </row>
    <row r="370" spans="3:33" x14ac:dyDescent="0.2">
      <c r="C370" s="47"/>
      <c r="G370" s="47"/>
      <c r="K370" s="62"/>
      <c r="M370" s="63"/>
      <c r="N370" s="63"/>
      <c r="AD370" s="49"/>
      <c r="AE370" s="49"/>
      <c r="AF370" s="49"/>
      <c r="AG370" s="49"/>
    </row>
    <row r="371" spans="3:33" x14ac:dyDescent="0.2">
      <c r="C371" s="47"/>
      <c r="G371" s="47"/>
      <c r="K371" s="62"/>
      <c r="M371" s="63"/>
      <c r="N371" s="63"/>
      <c r="AD371" s="49"/>
      <c r="AE371" s="49"/>
      <c r="AF371" s="49"/>
      <c r="AG371" s="49"/>
    </row>
    <row r="372" spans="3:33" x14ac:dyDescent="0.2">
      <c r="C372" s="47"/>
      <c r="G372" s="47"/>
      <c r="K372" s="62"/>
      <c r="M372" s="63"/>
      <c r="N372" s="63"/>
      <c r="AD372" s="49"/>
      <c r="AE372" s="49"/>
      <c r="AF372" s="49"/>
      <c r="AG372" s="49"/>
    </row>
    <row r="373" spans="3:33" x14ac:dyDescent="0.2">
      <c r="C373" s="47"/>
      <c r="G373" s="47"/>
      <c r="K373" s="62"/>
      <c r="M373" s="63"/>
      <c r="N373" s="63"/>
      <c r="AD373" s="49"/>
      <c r="AE373" s="49"/>
      <c r="AF373" s="49"/>
      <c r="AG373" s="49"/>
    </row>
    <row r="374" spans="3:33" x14ac:dyDescent="0.2">
      <c r="C374" s="47"/>
      <c r="G374" s="47"/>
      <c r="K374" s="62"/>
      <c r="M374" s="63"/>
      <c r="N374" s="63"/>
      <c r="AD374" s="49"/>
      <c r="AE374" s="49"/>
      <c r="AF374" s="49"/>
      <c r="AG374" s="49"/>
    </row>
    <row r="375" spans="3:33" x14ac:dyDescent="0.2">
      <c r="C375" s="47"/>
      <c r="G375" s="47"/>
      <c r="K375" s="62"/>
      <c r="M375" s="63"/>
      <c r="N375" s="63"/>
      <c r="AD375" s="49"/>
      <c r="AE375" s="49"/>
      <c r="AF375" s="49"/>
      <c r="AG375" s="49"/>
    </row>
    <row r="376" spans="3:33" x14ac:dyDescent="0.2">
      <c r="C376" s="47"/>
      <c r="G376" s="47"/>
      <c r="K376" s="62"/>
      <c r="M376" s="63"/>
      <c r="N376" s="63"/>
      <c r="AD376" s="49"/>
      <c r="AE376" s="49"/>
      <c r="AF376" s="49"/>
      <c r="AG376" s="49"/>
    </row>
    <row r="377" spans="3:33" x14ac:dyDescent="0.2">
      <c r="C377" s="47"/>
      <c r="G377" s="47"/>
      <c r="K377" s="62"/>
      <c r="M377" s="63"/>
      <c r="N377" s="63"/>
      <c r="AD377" s="49"/>
      <c r="AE377" s="49"/>
      <c r="AF377" s="49"/>
      <c r="AG377" s="49"/>
    </row>
    <row r="378" spans="3:33" x14ac:dyDescent="0.2">
      <c r="C378" s="47"/>
      <c r="G378" s="47"/>
      <c r="K378" s="62"/>
      <c r="M378" s="63"/>
      <c r="N378" s="63"/>
      <c r="AD378" s="49"/>
      <c r="AE378" s="49"/>
      <c r="AF378" s="49"/>
      <c r="AG378" s="49"/>
    </row>
    <row r="379" spans="3:33" x14ac:dyDescent="0.2">
      <c r="C379" s="47"/>
      <c r="G379" s="47"/>
      <c r="K379" s="62"/>
      <c r="M379" s="63"/>
      <c r="N379" s="63"/>
      <c r="AD379" s="49"/>
      <c r="AE379" s="49"/>
      <c r="AF379" s="49"/>
      <c r="AG379" s="49"/>
    </row>
    <row r="380" spans="3:33" x14ac:dyDescent="0.2">
      <c r="C380" s="47"/>
      <c r="G380" s="47"/>
      <c r="K380" s="62"/>
      <c r="M380" s="63"/>
      <c r="N380" s="63"/>
      <c r="AD380" s="49"/>
      <c r="AE380" s="49"/>
      <c r="AF380" s="49"/>
      <c r="AG380" s="49"/>
    </row>
    <row r="381" spans="3:33" x14ac:dyDescent="0.2">
      <c r="C381" s="47"/>
      <c r="G381" s="47"/>
      <c r="K381" s="62"/>
      <c r="M381" s="63"/>
      <c r="N381" s="63"/>
      <c r="AD381" s="49"/>
      <c r="AE381" s="49"/>
      <c r="AF381" s="49"/>
      <c r="AG381" s="49"/>
    </row>
    <row r="382" spans="3:33" x14ac:dyDescent="0.2">
      <c r="C382" s="47"/>
      <c r="G382" s="47"/>
      <c r="K382" s="62"/>
      <c r="M382" s="63"/>
      <c r="N382" s="63"/>
      <c r="AD382" s="49"/>
      <c r="AE382" s="49"/>
      <c r="AF382" s="49"/>
      <c r="AG382" s="49"/>
    </row>
    <row r="383" spans="3:33" x14ac:dyDescent="0.2">
      <c r="C383" s="47"/>
      <c r="G383" s="47"/>
      <c r="K383" s="62"/>
      <c r="M383" s="63"/>
      <c r="N383" s="63"/>
      <c r="AD383" s="49"/>
      <c r="AE383" s="49"/>
      <c r="AF383" s="49"/>
      <c r="AG383" s="49"/>
    </row>
    <row r="384" spans="3:33" x14ac:dyDescent="0.2">
      <c r="C384" s="47"/>
      <c r="G384" s="47"/>
      <c r="K384" s="62"/>
      <c r="M384" s="63"/>
      <c r="N384" s="63"/>
      <c r="AD384" s="49"/>
      <c r="AE384" s="49"/>
      <c r="AF384" s="49"/>
      <c r="AG384" s="49"/>
    </row>
    <row r="385" spans="3:33" x14ac:dyDescent="0.2">
      <c r="C385" s="47"/>
      <c r="G385" s="47"/>
      <c r="K385" s="62"/>
      <c r="M385" s="63"/>
      <c r="N385" s="63"/>
      <c r="AD385" s="49"/>
      <c r="AE385" s="49"/>
      <c r="AF385" s="49"/>
      <c r="AG385" s="49"/>
    </row>
    <row r="386" spans="3:33" x14ac:dyDescent="0.2">
      <c r="C386" s="47"/>
      <c r="G386" s="47"/>
      <c r="K386" s="62"/>
      <c r="M386" s="63"/>
      <c r="N386" s="63"/>
      <c r="AD386" s="49"/>
      <c r="AE386" s="49"/>
      <c r="AF386" s="49"/>
      <c r="AG386" s="49"/>
    </row>
    <row r="387" spans="3:33" x14ac:dyDescent="0.2">
      <c r="C387" s="47"/>
      <c r="G387" s="47"/>
      <c r="K387" s="62"/>
      <c r="M387" s="63"/>
      <c r="N387" s="63"/>
      <c r="AD387" s="49"/>
      <c r="AE387" s="49"/>
      <c r="AF387" s="49"/>
      <c r="AG387" s="49"/>
    </row>
    <row r="388" spans="3:33" x14ac:dyDescent="0.2">
      <c r="C388" s="47"/>
      <c r="G388" s="47"/>
      <c r="K388" s="62"/>
      <c r="M388" s="63"/>
      <c r="N388" s="63"/>
      <c r="AD388" s="49"/>
      <c r="AE388" s="49"/>
      <c r="AF388" s="49"/>
      <c r="AG388" s="49"/>
    </row>
    <row r="389" spans="3:33" x14ac:dyDescent="0.2">
      <c r="C389" s="47"/>
      <c r="G389" s="47"/>
      <c r="K389" s="62"/>
      <c r="M389" s="63"/>
      <c r="N389" s="63"/>
      <c r="AD389" s="49"/>
      <c r="AE389" s="49"/>
      <c r="AF389" s="49"/>
      <c r="AG389" s="49"/>
    </row>
    <row r="390" spans="3:33" x14ac:dyDescent="0.2">
      <c r="C390" s="47"/>
      <c r="G390" s="47"/>
      <c r="K390" s="62"/>
      <c r="M390" s="63"/>
      <c r="N390" s="63"/>
      <c r="AD390" s="49"/>
      <c r="AE390" s="49"/>
      <c r="AF390" s="49"/>
      <c r="AG390" s="49"/>
    </row>
    <row r="391" spans="3:33" x14ac:dyDescent="0.2">
      <c r="C391" s="47"/>
      <c r="G391" s="47"/>
      <c r="K391" s="62"/>
      <c r="M391" s="63"/>
      <c r="N391" s="63"/>
      <c r="AD391" s="49"/>
      <c r="AE391" s="49"/>
      <c r="AF391" s="49"/>
      <c r="AG391" s="49"/>
    </row>
    <row r="392" spans="3:33" x14ac:dyDescent="0.2">
      <c r="C392" s="47"/>
      <c r="G392" s="47"/>
      <c r="K392" s="62"/>
      <c r="M392" s="63"/>
      <c r="N392" s="63"/>
      <c r="AD392" s="49"/>
      <c r="AE392" s="49"/>
      <c r="AF392" s="49"/>
      <c r="AG392" s="49"/>
    </row>
    <row r="393" spans="3:33" x14ac:dyDescent="0.2">
      <c r="C393" s="47"/>
      <c r="G393" s="47"/>
      <c r="K393" s="62"/>
      <c r="M393" s="63"/>
      <c r="N393" s="63"/>
      <c r="AD393" s="49"/>
      <c r="AE393" s="49"/>
      <c r="AF393" s="49"/>
      <c r="AG393" s="49"/>
    </row>
    <row r="394" spans="3:33" x14ac:dyDescent="0.2">
      <c r="C394" s="47"/>
      <c r="G394" s="47"/>
      <c r="K394" s="62"/>
      <c r="M394" s="63"/>
      <c r="N394" s="63"/>
      <c r="AD394" s="49"/>
      <c r="AE394" s="49"/>
      <c r="AF394" s="49"/>
      <c r="AG394" s="49"/>
    </row>
    <row r="395" spans="3:33" x14ac:dyDescent="0.2">
      <c r="C395" s="47"/>
      <c r="G395" s="47"/>
      <c r="K395" s="62"/>
      <c r="M395" s="63"/>
      <c r="N395" s="63"/>
      <c r="AD395" s="49"/>
      <c r="AE395" s="49"/>
      <c r="AF395" s="49"/>
      <c r="AG395" s="49"/>
    </row>
    <row r="396" spans="3:33" x14ac:dyDescent="0.2">
      <c r="C396" s="47"/>
      <c r="G396" s="47"/>
      <c r="K396" s="62"/>
      <c r="M396" s="63"/>
      <c r="N396" s="63"/>
      <c r="AD396" s="49"/>
      <c r="AE396" s="49"/>
      <c r="AF396" s="49"/>
      <c r="AG396" s="49"/>
    </row>
    <row r="397" spans="3:33" x14ac:dyDescent="0.2">
      <c r="C397" s="47"/>
      <c r="G397" s="47"/>
      <c r="K397" s="62"/>
      <c r="M397" s="63"/>
      <c r="N397" s="63"/>
      <c r="AD397" s="49"/>
      <c r="AE397" s="49"/>
      <c r="AF397" s="49"/>
      <c r="AG397" s="49"/>
    </row>
    <row r="398" spans="3:33" x14ac:dyDescent="0.2">
      <c r="C398" s="47"/>
      <c r="G398" s="47"/>
      <c r="K398" s="62"/>
      <c r="M398" s="63"/>
      <c r="N398" s="63"/>
      <c r="AD398" s="49"/>
      <c r="AE398" s="49"/>
      <c r="AF398" s="49"/>
      <c r="AG398" s="49"/>
    </row>
    <row r="399" spans="3:33" x14ac:dyDescent="0.2">
      <c r="C399" s="47"/>
      <c r="G399" s="47"/>
      <c r="K399" s="62"/>
      <c r="M399" s="63"/>
      <c r="N399" s="63"/>
      <c r="AD399" s="49"/>
      <c r="AE399" s="49"/>
      <c r="AF399" s="49"/>
      <c r="AG399" s="49"/>
    </row>
    <row r="400" spans="3:33" x14ac:dyDescent="0.2">
      <c r="C400" s="47"/>
      <c r="G400" s="47"/>
      <c r="K400" s="62"/>
      <c r="M400" s="63"/>
      <c r="N400" s="63"/>
      <c r="AD400" s="49"/>
      <c r="AE400" s="49"/>
      <c r="AF400" s="49"/>
      <c r="AG400" s="49"/>
    </row>
    <row r="401" spans="3:33" x14ac:dyDescent="0.2">
      <c r="C401" s="47"/>
      <c r="G401" s="47"/>
      <c r="K401" s="62"/>
      <c r="M401" s="63"/>
      <c r="N401" s="63"/>
      <c r="AD401" s="49"/>
      <c r="AE401" s="49"/>
      <c r="AF401" s="49"/>
      <c r="AG401" s="49"/>
    </row>
    <row r="402" spans="3:33" x14ac:dyDescent="0.2">
      <c r="C402" s="47"/>
      <c r="G402" s="47"/>
      <c r="K402" s="62"/>
      <c r="M402" s="63"/>
      <c r="N402" s="63"/>
      <c r="AD402" s="49"/>
      <c r="AE402" s="49"/>
      <c r="AF402" s="49"/>
      <c r="AG402" s="49"/>
    </row>
    <row r="403" spans="3:33" x14ac:dyDescent="0.2">
      <c r="C403" s="47"/>
      <c r="G403" s="47"/>
      <c r="K403" s="62"/>
      <c r="M403" s="63"/>
      <c r="N403" s="63"/>
      <c r="AD403" s="49"/>
      <c r="AE403" s="49"/>
      <c r="AF403" s="49"/>
      <c r="AG403" s="49"/>
    </row>
    <row r="404" spans="3:33" x14ac:dyDescent="0.2">
      <c r="C404" s="47"/>
      <c r="G404" s="47"/>
      <c r="K404" s="62"/>
      <c r="M404" s="63"/>
      <c r="N404" s="63"/>
      <c r="AD404" s="49"/>
      <c r="AE404" s="49"/>
      <c r="AF404" s="49"/>
      <c r="AG404" s="49"/>
    </row>
    <row r="405" spans="3:33" x14ac:dyDescent="0.2">
      <c r="C405" s="47"/>
      <c r="G405" s="47"/>
      <c r="K405" s="62"/>
      <c r="M405" s="63"/>
      <c r="N405" s="63"/>
      <c r="AD405" s="49"/>
      <c r="AE405" s="49"/>
      <c r="AF405" s="49"/>
      <c r="AG405" s="49"/>
    </row>
    <row r="406" spans="3:33" x14ac:dyDescent="0.2">
      <c r="C406" s="47"/>
      <c r="G406" s="47"/>
      <c r="K406" s="62"/>
      <c r="M406" s="63"/>
      <c r="N406" s="63"/>
      <c r="AD406" s="49"/>
      <c r="AE406" s="49"/>
      <c r="AF406" s="49"/>
      <c r="AG406" s="49"/>
    </row>
    <row r="407" spans="3:33" x14ac:dyDescent="0.2">
      <c r="C407" s="47"/>
      <c r="G407" s="47"/>
      <c r="K407" s="62"/>
      <c r="M407" s="63"/>
      <c r="N407" s="63"/>
      <c r="AD407" s="49"/>
      <c r="AE407" s="49"/>
      <c r="AF407" s="49"/>
      <c r="AG407" s="49"/>
    </row>
    <row r="408" spans="3:33" x14ac:dyDescent="0.2">
      <c r="C408" s="47"/>
      <c r="G408" s="47"/>
      <c r="K408" s="62"/>
      <c r="M408" s="63"/>
      <c r="N408" s="63"/>
      <c r="AD408" s="49"/>
      <c r="AE408" s="49"/>
      <c r="AF408" s="49"/>
      <c r="AG408" s="49"/>
    </row>
    <row r="409" spans="3:33" x14ac:dyDescent="0.2">
      <c r="C409" s="47"/>
      <c r="G409" s="47"/>
      <c r="K409" s="62"/>
      <c r="M409" s="63"/>
      <c r="N409" s="63"/>
      <c r="AD409" s="49"/>
      <c r="AE409" s="49"/>
      <c r="AF409" s="49"/>
      <c r="AG409" s="49"/>
    </row>
    <row r="410" spans="3:33" x14ac:dyDescent="0.2">
      <c r="C410" s="47"/>
      <c r="G410" s="47"/>
      <c r="K410" s="62"/>
      <c r="M410" s="63"/>
      <c r="N410" s="63"/>
      <c r="AD410" s="49"/>
      <c r="AE410" s="49"/>
      <c r="AF410" s="49"/>
      <c r="AG410" s="49"/>
    </row>
    <row r="411" spans="3:33" x14ac:dyDescent="0.2">
      <c r="C411" s="47"/>
      <c r="G411" s="47"/>
      <c r="K411" s="62"/>
      <c r="M411" s="63"/>
      <c r="N411" s="63"/>
      <c r="AD411" s="49"/>
      <c r="AE411" s="49"/>
      <c r="AF411" s="49"/>
      <c r="AG411" s="49"/>
    </row>
    <row r="412" spans="3:33" x14ac:dyDescent="0.2">
      <c r="C412" s="47"/>
      <c r="G412" s="47"/>
      <c r="K412" s="62"/>
      <c r="M412" s="63"/>
      <c r="N412" s="63"/>
      <c r="AD412" s="49"/>
      <c r="AE412" s="49"/>
      <c r="AF412" s="49"/>
      <c r="AG412" s="49"/>
    </row>
    <row r="413" spans="3:33" x14ac:dyDescent="0.2">
      <c r="C413" s="47"/>
      <c r="G413" s="47"/>
      <c r="K413" s="62"/>
      <c r="M413" s="63"/>
      <c r="N413" s="63"/>
      <c r="AD413" s="49"/>
      <c r="AE413" s="49"/>
      <c r="AF413" s="49"/>
      <c r="AG413" s="49"/>
    </row>
    <row r="414" spans="3:33" x14ac:dyDescent="0.2">
      <c r="C414" s="47"/>
      <c r="G414" s="47"/>
      <c r="K414" s="62"/>
      <c r="M414" s="63"/>
      <c r="N414" s="63"/>
      <c r="AD414" s="49"/>
      <c r="AE414" s="49"/>
      <c r="AF414" s="49"/>
      <c r="AG414" s="49"/>
    </row>
    <row r="415" spans="3:33" x14ac:dyDescent="0.2">
      <c r="C415" s="47"/>
      <c r="G415" s="47"/>
      <c r="K415" s="62"/>
      <c r="M415" s="63"/>
      <c r="N415" s="63"/>
      <c r="AD415" s="49"/>
      <c r="AE415" s="49"/>
      <c r="AF415" s="49"/>
      <c r="AG415" s="49"/>
    </row>
    <row r="416" spans="3:33" x14ac:dyDescent="0.2">
      <c r="C416" s="47"/>
      <c r="G416" s="47"/>
      <c r="K416" s="62"/>
      <c r="M416" s="63"/>
      <c r="N416" s="63"/>
      <c r="AD416" s="49"/>
      <c r="AE416" s="49"/>
      <c r="AF416" s="49"/>
      <c r="AG416" s="49"/>
    </row>
    <row r="417" spans="3:33" x14ac:dyDescent="0.2">
      <c r="C417" s="47"/>
      <c r="G417" s="47"/>
      <c r="K417" s="62"/>
      <c r="M417" s="63"/>
      <c r="N417" s="63"/>
      <c r="AD417" s="49"/>
      <c r="AE417" s="49"/>
      <c r="AF417" s="49"/>
      <c r="AG417" s="49"/>
    </row>
    <row r="418" spans="3:33" x14ac:dyDescent="0.2">
      <c r="C418" s="47"/>
      <c r="G418" s="47"/>
      <c r="K418" s="62"/>
      <c r="M418" s="63"/>
      <c r="N418" s="63"/>
      <c r="AD418" s="49"/>
      <c r="AE418" s="49"/>
      <c r="AF418" s="49"/>
      <c r="AG418" s="49"/>
    </row>
    <row r="419" spans="3:33" x14ac:dyDescent="0.2">
      <c r="C419" s="47"/>
      <c r="G419" s="47"/>
      <c r="K419" s="62"/>
      <c r="M419" s="63"/>
      <c r="N419" s="63"/>
      <c r="AD419" s="49"/>
      <c r="AE419" s="49"/>
      <c r="AF419" s="49"/>
      <c r="AG419" s="49"/>
    </row>
    <row r="420" spans="3:33" x14ac:dyDescent="0.2">
      <c r="C420" s="47"/>
      <c r="G420" s="47"/>
      <c r="K420" s="62"/>
      <c r="M420" s="63"/>
      <c r="N420" s="63"/>
      <c r="AD420" s="49"/>
      <c r="AE420" s="49"/>
      <c r="AF420" s="49"/>
      <c r="AG420" s="49"/>
    </row>
    <row r="421" spans="3:33" x14ac:dyDescent="0.2">
      <c r="C421" s="47"/>
      <c r="G421" s="47"/>
      <c r="K421" s="62"/>
      <c r="M421" s="63"/>
      <c r="N421" s="63"/>
      <c r="AD421" s="49"/>
      <c r="AE421" s="49"/>
      <c r="AF421" s="49"/>
      <c r="AG421" s="49"/>
    </row>
    <row r="422" spans="3:33" x14ac:dyDescent="0.2">
      <c r="C422" s="47"/>
      <c r="G422" s="47"/>
      <c r="K422" s="62"/>
      <c r="M422" s="63"/>
      <c r="N422" s="63"/>
      <c r="AD422" s="49"/>
      <c r="AE422" s="49"/>
      <c r="AF422" s="49"/>
      <c r="AG422" s="49"/>
    </row>
    <row r="423" spans="3:33" x14ac:dyDescent="0.2">
      <c r="C423" s="47"/>
      <c r="G423" s="47"/>
      <c r="K423" s="62"/>
      <c r="M423" s="63"/>
      <c r="N423" s="63"/>
      <c r="AD423" s="49"/>
      <c r="AE423" s="49"/>
      <c r="AF423" s="49"/>
      <c r="AG423" s="49"/>
    </row>
    <row r="424" spans="3:33" x14ac:dyDescent="0.2">
      <c r="C424" s="47"/>
      <c r="G424" s="47"/>
      <c r="K424" s="62"/>
      <c r="M424" s="63"/>
      <c r="N424" s="63"/>
      <c r="AD424" s="49"/>
      <c r="AE424" s="49"/>
      <c r="AF424" s="49"/>
      <c r="AG424" s="49"/>
    </row>
    <row r="425" spans="3:33" x14ac:dyDescent="0.2">
      <c r="C425" s="47"/>
      <c r="G425" s="47"/>
      <c r="K425" s="62"/>
      <c r="M425" s="63"/>
      <c r="N425" s="63"/>
      <c r="AD425" s="49"/>
      <c r="AE425" s="49"/>
      <c r="AF425" s="49"/>
      <c r="AG425" s="49"/>
    </row>
    <row r="426" spans="3:33" x14ac:dyDescent="0.2">
      <c r="C426" s="47"/>
      <c r="G426" s="47"/>
      <c r="K426" s="62"/>
      <c r="M426" s="63"/>
      <c r="N426" s="63"/>
      <c r="AD426" s="49"/>
      <c r="AE426" s="49"/>
      <c r="AF426" s="49"/>
      <c r="AG426" s="49"/>
    </row>
    <row r="427" spans="3:33" x14ac:dyDescent="0.2">
      <c r="C427" s="47"/>
      <c r="G427" s="47"/>
      <c r="K427" s="62"/>
      <c r="M427" s="63"/>
      <c r="N427" s="63"/>
      <c r="AD427" s="49"/>
      <c r="AE427" s="49"/>
      <c r="AF427" s="49"/>
      <c r="AG427" s="49"/>
    </row>
    <row r="428" spans="3:33" x14ac:dyDescent="0.2">
      <c r="C428" s="47"/>
      <c r="G428" s="47"/>
      <c r="K428" s="62"/>
      <c r="M428" s="63"/>
      <c r="N428" s="63"/>
      <c r="AD428" s="49"/>
      <c r="AE428" s="49"/>
      <c r="AF428" s="49"/>
      <c r="AG428" s="49"/>
    </row>
    <row r="429" spans="3:33" x14ac:dyDescent="0.2">
      <c r="C429" s="47"/>
      <c r="G429" s="47"/>
      <c r="K429" s="62"/>
      <c r="M429" s="63"/>
      <c r="N429" s="63"/>
      <c r="AD429" s="49"/>
      <c r="AE429" s="49"/>
      <c r="AF429" s="49"/>
      <c r="AG429" s="49"/>
    </row>
    <row r="430" spans="3:33" x14ac:dyDescent="0.2">
      <c r="C430" s="47"/>
      <c r="G430" s="47"/>
      <c r="K430" s="62"/>
      <c r="M430" s="63"/>
      <c r="N430" s="63"/>
      <c r="AD430" s="49"/>
      <c r="AE430" s="49"/>
      <c r="AF430" s="49"/>
      <c r="AG430" s="49"/>
    </row>
    <row r="431" spans="3:33" x14ac:dyDescent="0.2">
      <c r="C431" s="47"/>
      <c r="G431" s="47"/>
      <c r="K431" s="62"/>
      <c r="M431" s="63"/>
      <c r="N431" s="63"/>
      <c r="AD431" s="49"/>
      <c r="AE431" s="49"/>
      <c r="AF431" s="49"/>
      <c r="AG431" s="49"/>
    </row>
    <row r="432" spans="3:33" x14ac:dyDescent="0.2">
      <c r="C432" s="47"/>
      <c r="G432" s="47"/>
      <c r="K432" s="62"/>
      <c r="M432" s="63"/>
      <c r="N432" s="63"/>
      <c r="AD432" s="49"/>
      <c r="AE432" s="49"/>
      <c r="AF432" s="49"/>
      <c r="AG432" s="49"/>
    </row>
    <row r="433" spans="3:33" x14ac:dyDescent="0.2">
      <c r="C433" s="47"/>
      <c r="G433" s="47"/>
      <c r="K433" s="62"/>
      <c r="M433" s="63"/>
      <c r="N433" s="63"/>
      <c r="AD433" s="49"/>
      <c r="AE433" s="49"/>
      <c r="AF433" s="49"/>
      <c r="AG433" s="49"/>
    </row>
    <row r="434" spans="3:33" x14ac:dyDescent="0.2">
      <c r="C434" s="47"/>
      <c r="G434" s="47"/>
      <c r="K434" s="62"/>
      <c r="M434" s="63"/>
      <c r="N434" s="63"/>
      <c r="AD434" s="49"/>
      <c r="AE434" s="49"/>
      <c r="AF434" s="49"/>
      <c r="AG434" s="49"/>
    </row>
    <row r="435" spans="3:33" x14ac:dyDescent="0.2">
      <c r="C435" s="47"/>
      <c r="G435" s="47"/>
      <c r="K435" s="62"/>
      <c r="M435" s="63"/>
      <c r="N435" s="63"/>
      <c r="AD435" s="49"/>
      <c r="AE435" s="49"/>
      <c r="AF435" s="49"/>
      <c r="AG435" s="49"/>
    </row>
    <row r="436" spans="3:33" x14ac:dyDescent="0.2">
      <c r="C436" s="47"/>
      <c r="G436" s="47"/>
      <c r="K436" s="62"/>
      <c r="M436" s="63"/>
      <c r="N436" s="63"/>
      <c r="AD436" s="49"/>
      <c r="AE436" s="49"/>
      <c r="AF436" s="49"/>
      <c r="AG436" s="49"/>
    </row>
    <row r="437" spans="3:33" x14ac:dyDescent="0.2">
      <c r="C437" s="47"/>
      <c r="G437" s="47"/>
      <c r="K437" s="62"/>
      <c r="M437" s="63"/>
      <c r="N437" s="63"/>
      <c r="AD437" s="49"/>
      <c r="AE437" s="49"/>
      <c r="AF437" s="49"/>
      <c r="AG437" s="49"/>
    </row>
    <row r="438" spans="3:33" x14ac:dyDescent="0.2">
      <c r="C438" s="47"/>
      <c r="G438" s="47"/>
      <c r="K438" s="62"/>
      <c r="M438" s="63"/>
      <c r="N438" s="63"/>
      <c r="AD438" s="49"/>
      <c r="AE438" s="49"/>
      <c r="AF438" s="49"/>
      <c r="AG438" s="49"/>
    </row>
    <row r="439" spans="3:33" x14ac:dyDescent="0.2">
      <c r="C439" s="47"/>
      <c r="G439" s="47"/>
      <c r="K439" s="62"/>
      <c r="M439" s="63"/>
      <c r="N439" s="63"/>
      <c r="AD439" s="49"/>
      <c r="AE439" s="49"/>
      <c r="AF439" s="49"/>
      <c r="AG439" s="49"/>
    </row>
    <row r="440" spans="3:33" x14ac:dyDescent="0.2">
      <c r="C440" s="47"/>
      <c r="G440" s="47"/>
      <c r="K440" s="62"/>
      <c r="M440" s="63"/>
      <c r="N440" s="63"/>
      <c r="AD440" s="49"/>
      <c r="AE440" s="49"/>
      <c r="AF440" s="49"/>
      <c r="AG440" s="49"/>
    </row>
    <row r="441" spans="3:33" x14ac:dyDescent="0.2">
      <c r="C441" s="47"/>
      <c r="G441" s="47"/>
      <c r="K441" s="62"/>
      <c r="M441" s="63"/>
      <c r="N441" s="63"/>
      <c r="AD441" s="49"/>
      <c r="AE441" s="49"/>
      <c r="AF441" s="49"/>
      <c r="AG441" s="49"/>
    </row>
    <row r="442" spans="3:33" x14ac:dyDescent="0.2">
      <c r="C442" s="47"/>
      <c r="G442" s="47"/>
      <c r="K442" s="62"/>
      <c r="M442" s="63"/>
      <c r="N442" s="63"/>
      <c r="AD442" s="49"/>
      <c r="AE442" s="49"/>
      <c r="AF442" s="49"/>
      <c r="AG442" s="49"/>
    </row>
    <row r="443" spans="3:33" x14ac:dyDescent="0.2">
      <c r="C443" s="47"/>
      <c r="G443" s="47"/>
      <c r="K443" s="62"/>
      <c r="M443" s="63"/>
      <c r="N443" s="63"/>
      <c r="AD443" s="49"/>
      <c r="AE443" s="49"/>
      <c r="AF443" s="49"/>
      <c r="AG443" s="49"/>
    </row>
    <row r="444" spans="3:33" x14ac:dyDescent="0.2">
      <c r="C444" s="47"/>
      <c r="G444" s="47"/>
      <c r="K444" s="62"/>
      <c r="M444" s="63"/>
      <c r="N444" s="63"/>
      <c r="AD444" s="49"/>
      <c r="AE444" s="49"/>
      <c r="AF444" s="49"/>
      <c r="AG444" s="49"/>
    </row>
    <row r="445" spans="3:33" x14ac:dyDescent="0.2">
      <c r="C445" s="47"/>
      <c r="G445" s="47"/>
      <c r="K445" s="62"/>
      <c r="M445" s="63"/>
      <c r="N445" s="63"/>
      <c r="AD445" s="49"/>
      <c r="AE445" s="49"/>
      <c r="AF445" s="49"/>
      <c r="AG445" s="49"/>
    </row>
    <row r="446" spans="3:33" x14ac:dyDescent="0.2">
      <c r="C446" s="47"/>
      <c r="G446" s="47"/>
      <c r="K446" s="62"/>
      <c r="M446" s="63"/>
      <c r="N446" s="63"/>
      <c r="AD446" s="49"/>
      <c r="AE446" s="49"/>
      <c r="AF446" s="49"/>
      <c r="AG446" s="49"/>
    </row>
    <row r="447" spans="3:33" x14ac:dyDescent="0.2">
      <c r="C447" s="47"/>
      <c r="G447" s="47"/>
      <c r="K447" s="62"/>
      <c r="M447" s="63"/>
      <c r="N447" s="63"/>
      <c r="AD447" s="49"/>
      <c r="AE447" s="49"/>
      <c r="AF447" s="49"/>
      <c r="AG447" s="49"/>
    </row>
    <row r="448" spans="3:33" x14ac:dyDescent="0.2">
      <c r="C448" s="47"/>
      <c r="G448" s="47"/>
      <c r="K448" s="62"/>
      <c r="M448" s="63"/>
      <c r="N448" s="63"/>
      <c r="AD448" s="49"/>
      <c r="AE448" s="49"/>
      <c r="AF448" s="49"/>
      <c r="AG448" s="49"/>
    </row>
    <row r="449" spans="3:33" x14ac:dyDescent="0.2">
      <c r="C449" s="47"/>
      <c r="G449" s="47"/>
      <c r="K449" s="62"/>
      <c r="M449" s="63"/>
      <c r="N449" s="63"/>
      <c r="AD449" s="49"/>
      <c r="AE449" s="49"/>
      <c r="AF449" s="49"/>
      <c r="AG449" s="49"/>
    </row>
    <row r="450" spans="3:33" x14ac:dyDescent="0.2">
      <c r="C450" s="47"/>
      <c r="G450" s="47"/>
      <c r="K450" s="62"/>
      <c r="M450" s="63"/>
      <c r="N450" s="63"/>
      <c r="AD450" s="49"/>
      <c r="AE450" s="49"/>
      <c r="AF450" s="49"/>
      <c r="AG450" s="49"/>
    </row>
    <row r="451" spans="3:33" x14ac:dyDescent="0.2">
      <c r="C451" s="47"/>
      <c r="G451" s="47"/>
      <c r="K451" s="62"/>
      <c r="M451" s="63"/>
      <c r="N451" s="63"/>
      <c r="AD451" s="49"/>
      <c r="AE451" s="49"/>
      <c r="AF451" s="49"/>
      <c r="AG451" s="49"/>
    </row>
    <row r="452" spans="3:33" x14ac:dyDescent="0.2">
      <c r="C452" s="47"/>
      <c r="G452" s="47"/>
      <c r="K452" s="62"/>
      <c r="M452" s="63"/>
      <c r="N452" s="63"/>
      <c r="AD452" s="49"/>
      <c r="AE452" s="49"/>
      <c r="AF452" s="49"/>
      <c r="AG452" s="49"/>
    </row>
    <row r="453" spans="3:33" x14ac:dyDescent="0.2">
      <c r="C453" s="47"/>
      <c r="G453" s="47"/>
      <c r="K453" s="62"/>
      <c r="M453" s="63"/>
      <c r="N453" s="63"/>
      <c r="AD453" s="49"/>
      <c r="AE453" s="49"/>
      <c r="AF453" s="49"/>
      <c r="AG453" s="49"/>
    </row>
    <row r="454" spans="3:33" x14ac:dyDescent="0.2">
      <c r="C454" s="47"/>
      <c r="G454" s="47"/>
      <c r="K454" s="62"/>
      <c r="M454" s="63"/>
      <c r="N454" s="63"/>
      <c r="AD454" s="49"/>
      <c r="AE454" s="49"/>
      <c r="AF454" s="49"/>
      <c r="AG454" s="49"/>
    </row>
    <row r="455" spans="3:33" x14ac:dyDescent="0.2">
      <c r="C455" s="47"/>
      <c r="G455" s="47"/>
      <c r="K455" s="62"/>
      <c r="M455" s="63"/>
      <c r="N455" s="63"/>
      <c r="AD455" s="49"/>
      <c r="AE455" s="49"/>
      <c r="AF455" s="49"/>
      <c r="AG455" s="49"/>
    </row>
    <row r="456" spans="3:33" x14ac:dyDescent="0.2">
      <c r="C456" s="47"/>
      <c r="G456" s="47"/>
      <c r="K456" s="62"/>
      <c r="M456" s="63"/>
      <c r="N456" s="63"/>
      <c r="AD456" s="49"/>
      <c r="AE456" s="49"/>
      <c r="AF456" s="49"/>
      <c r="AG456" s="49"/>
    </row>
    <row r="457" spans="3:33" x14ac:dyDescent="0.2">
      <c r="C457" s="47"/>
      <c r="G457" s="47"/>
      <c r="K457" s="62"/>
      <c r="M457" s="63"/>
      <c r="N457" s="63"/>
      <c r="AD457" s="49"/>
      <c r="AE457" s="49"/>
      <c r="AF457" s="49"/>
      <c r="AG457" s="49"/>
    </row>
    <row r="458" spans="3:33" x14ac:dyDescent="0.2">
      <c r="C458" s="47"/>
      <c r="G458" s="47"/>
      <c r="K458" s="62"/>
      <c r="M458" s="63"/>
      <c r="N458" s="63"/>
      <c r="AD458" s="49"/>
      <c r="AE458" s="49"/>
      <c r="AF458" s="49"/>
      <c r="AG458" s="49"/>
    </row>
    <row r="459" spans="3:33" x14ac:dyDescent="0.2">
      <c r="C459" s="47"/>
      <c r="G459" s="47"/>
      <c r="K459" s="62"/>
      <c r="M459" s="63"/>
      <c r="N459" s="63"/>
      <c r="AD459" s="49"/>
      <c r="AE459" s="49"/>
      <c r="AF459" s="49"/>
      <c r="AG459" s="49"/>
    </row>
    <row r="460" spans="3:33" x14ac:dyDescent="0.2">
      <c r="C460" s="47"/>
      <c r="G460" s="47"/>
      <c r="K460" s="62"/>
      <c r="M460" s="63"/>
      <c r="N460" s="63"/>
      <c r="AD460" s="49"/>
      <c r="AE460" s="49"/>
      <c r="AF460" s="49"/>
      <c r="AG460" s="49"/>
    </row>
    <row r="461" spans="3:33" x14ac:dyDescent="0.2">
      <c r="C461" s="47"/>
      <c r="G461" s="47"/>
      <c r="K461" s="62"/>
      <c r="M461" s="63"/>
      <c r="N461" s="63"/>
      <c r="AD461" s="49"/>
      <c r="AE461" s="49"/>
      <c r="AF461" s="49"/>
      <c r="AG461" s="49"/>
    </row>
    <row r="462" spans="3:33" x14ac:dyDescent="0.2">
      <c r="C462" s="47"/>
      <c r="G462" s="47"/>
      <c r="K462" s="62"/>
      <c r="M462" s="63"/>
      <c r="N462" s="63"/>
      <c r="AD462" s="49"/>
      <c r="AE462" s="49"/>
      <c r="AF462" s="49"/>
      <c r="AG462" s="49"/>
    </row>
    <row r="463" spans="3:33" x14ac:dyDescent="0.2">
      <c r="C463" s="47"/>
      <c r="G463" s="47"/>
      <c r="K463" s="62"/>
      <c r="M463" s="63"/>
      <c r="N463" s="63"/>
      <c r="AD463" s="49"/>
      <c r="AE463" s="49"/>
      <c r="AF463" s="49"/>
      <c r="AG463" s="49"/>
    </row>
    <row r="464" spans="3:33" x14ac:dyDescent="0.2">
      <c r="C464" s="47"/>
      <c r="G464" s="47"/>
      <c r="K464" s="62"/>
      <c r="M464" s="63"/>
      <c r="N464" s="63"/>
      <c r="AD464" s="49"/>
      <c r="AE464" s="49"/>
      <c r="AF464" s="49"/>
      <c r="AG464" s="49"/>
    </row>
    <row r="465" spans="3:33" x14ac:dyDescent="0.2">
      <c r="C465" s="47"/>
      <c r="G465" s="47"/>
      <c r="K465" s="62"/>
      <c r="M465" s="63"/>
      <c r="N465" s="63"/>
      <c r="AD465" s="49"/>
      <c r="AE465" s="49"/>
      <c r="AF465" s="49"/>
      <c r="AG465" s="49"/>
    </row>
    <row r="466" spans="3:33" x14ac:dyDescent="0.2">
      <c r="C466" s="47"/>
      <c r="G466" s="47"/>
      <c r="K466" s="62"/>
      <c r="M466" s="63"/>
      <c r="N466" s="63"/>
      <c r="AD466" s="49"/>
      <c r="AE466" s="49"/>
      <c r="AF466" s="49"/>
      <c r="AG466" s="49"/>
    </row>
    <row r="467" spans="3:33" x14ac:dyDescent="0.2">
      <c r="C467" s="47"/>
      <c r="G467" s="47"/>
      <c r="K467" s="62"/>
      <c r="M467" s="63"/>
      <c r="N467" s="63"/>
      <c r="AD467" s="49"/>
      <c r="AE467" s="49"/>
      <c r="AF467" s="49"/>
      <c r="AG467" s="49"/>
    </row>
    <row r="468" spans="3:33" x14ac:dyDescent="0.2">
      <c r="C468" s="47"/>
      <c r="G468" s="47"/>
      <c r="K468" s="62"/>
      <c r="M468" s="63"/>
      <c r="N468" s="63"/>
      <c r="AD468" s="49"/>
      <c r="AE468" s="49"/>
      <c r="AF468" s="49"/>
      <c r="AG468" s="49"/>
    </row>
    <row r="469" spans="3:33" x14ac:dyDescent="0.2">
      <c r="C469" s="47"/>
      <c r="G469" s="47"/>
      <c r="K469" s="62"/>
      <c r="M469" s="63"/>
      <c r="N469" s="63"/>
      <c r="AD469" s="49"/>
      <c r="AE469" s="49"/>
      <c r="AF469" s="49"/>
      <c r="AG469" s="49"/>
    </row>
    <row r="470" spans="3:33" x14ac:dyDescent="0.2">
      <c r="C470" s="47"/>
      <c r="G470" s="47"/>
      <c r="K470" s="62"/>
      <c r="M470" s="63"/>
      <c r="N470" s="63"/>
      <c r="AD470" s="49"/>
      <c r="AE470" s="49"/>
      <c r="AF470" s="49"/>
      <c r="AG470" s="49"/>
    </row>
    <row r="471" spans="3:33" x14ac:dyDescent="0.2">
      <c r="C471" s="47"/>
      <c r="G471" s="47"/>
      <c r="K471" s="62"/>
      <c r="M471" s="63"/>
      <c r="N471" s="63"/>
      <c r="AD471" s="49"/>
      <c r="AE471" s="49"/>
      <c r="AF471" s="49"/>
      <c r="AG471" s="49"/>
    </row>
    <row r="472" spans="3:33" x14ac:dyDescent="0.2">
      <c r="C472" s="47"/>
      <c r="G472" s="47"/>
      <c r="K472" s="62"/>
      <c r="M472" s="63"/>
      <c r="N472" s="63"/>
      <c r="AD472" s="49"/>
      <c r="AE472" s="49"/>
      <c r="AF472" s="49"/>
      <c r="AG472" s="49"/>
    </row>
    <row r="473" spans="3:33" x14ac:dyDescent="0.2">
      <c r="C473" s="47"/>
      <c r="G473" s="47"/>
      <c r="K473" s="62"/>
      <c r="M473" s="63"/>
      <c r="N473" s="63"/>
      <c r="AD473" s="49"/>
      <c r="AE473" s="49"/>
      <c r="AF473" s="49"/>
      <c r="AG473" s="49"/>
    </row>
    <row r="474" spans="3:33" x14ac:dyDescent="0.2">
      <c r="C474" s="47"/>
      <c r="G474" s="47"/>
      <c r="K474" s="62"/>
      <c r="M474" s="63"/>
      <c r="N474" s="63"/>
      <c r="AD474" s="49"/>
      <c r="AE474" s="49"/>
      <c r="AF474" s="49"/>
      <c r="AG474" s="49"/>
    </row>
    <row r="475" spans="3:33" x14ac:dyDescent="0.2">
      <c r="C475" s="47"/>
      <c r="G475" s="47"/>
      <c r="K475" s="62"/>
      <c r="M475" s="63"/>
      <c r="N475" s="63"/>
      <c r="AD475" s="49"/>
      <c r="AE475" s="49"/>
      <c r="AF475" s="49"/>
      <c r="AG475" s="49"/>
    </row>
    <row r="476" spans="3:33" x14ac:dyDescent="0.2">
      <c r="C476" s="47"/>
      <c r="G476" s="47"/>
      <c r="K476" s="62"/>
      <c r="M476" s="63"/>
      <c r="N476" s="63"/>
      <c r="AD476" s="49"/>
      <c r="AE476" s="49"/>
      <c r="AF476" s="49"/>
      <c r="AG476" s="49"/>
    </row>
    <row r="477" spans="3:33" x14ac:dyDescent="0.2">
      <c r="C477" s="47"/>
      <c r="G477" s="47"/>
      <c r="K477" s="62"/>
      <c r="M477" s="63"/>
      <c r="N477" s="63"/>
      <c r="AD477" s="49"/>
      <c r="AE477" s="49"/>
      <c r="AF477" s="49"/>
      <c r="AG477" s="49"/>
    </row>
    <row r="478" spans="3:33" x14ac:dyDescent="0.2">
      <c r="C478" s="47"/>
      <c r="G478" s="47"/>
      <c r="K478" s="62"/>
      <c r="M478" s="63"/>
      <c r="N478" s="63"/>
      <c r="AD478" s="49"/>
      <c r="AE478" s="49"/>
      <c r="AF478" s="49"/>
      <c r="AG478" s="49"/>
    </row>
    <row r="479" spans="3:33" x14ac:dyDescent="0.2">
      <c r="C479" s="47"/>
      <c r="G479" s="47"/>
      <c r="K479" s="62"/>
      <c r="M479" s="63"/>
      <c r="N479" s="63"/>
      <c r="AD479" s="49"/>
      <c r="AE479" s="49"/>
      <c r="AF479" s="49"/>
      <c r="AG479" s="49"/>
    </row>
    <row r="480" spans="3:33" x14ac:dyDescent="0.2">
      <c r="C480" s="47"/>
      <c r="G480" s="47"/>
      <c r="K480" s="62"/>
      <c r="M480" s="63"/>
      <c r="N480" s="63"/>
      <c r="AD480" s="49"/>
      <c r="AE480" s="49"/>
      <c r="AF480" s="49"/>
      <c r="AG480" s="49"/>
    </row>
    <row r="481" spans="3:33" x14ac:dyDescent="0.2">
      <c r="C481" s="47"/>
      <c r="G481" s="47"/>
      <c r="K481" s="62"/>
      <c r="M481" s="63"/>
      <c r="N481" s="63"/>
      <c r="AD481" s="49"/>
      <c r="AE481" s="49"/>
      <c r="AF481" s="49"/>
      <c r="AG481" s="49"/>
    </row>
    <row r="482" spans="3:33" x14ac:dyDescent="0.2">
      <c r="C482" s="47"/>
      <c r="G482" s="47"/>
      <c r="K482" s="62"/>
      <c r="M482" s="63"/>
      <c r="N482" s="63"/>
      <c r="AD482" s="49"/>
      <c r="AE482" s="49"/>
      <c r="AF482" s="49"/>
      <c r="AG482" s="49"/>
    </row>
    <row r="483" spans="3:33" x14ac:dyDescent="0.2">
      <c r="C483" s="47"/>
      <c r="G483" s="47"/>
      <c r="K483" s="62"/>
      <c r="M483" s="63"/>
      <c r="N483" s="63"/>
      <c r="AD483" s="49"/>
      <c r="AE483" s="49"/>
      <c r="AF483" s="49"/>
      <c r="AG483" s="49"/>
    </row>
    <row r="484" spans="3:33" x14ac:dyDescent="0.2">
      <c r="C484" s="47"/>
      <c r="G484" s="47"/>
      <c r="K484" s="62"/>
      <c r="M484" s="63"/>
      <c r="N484" s="63"/>
      <c r="AD484" s="49"/>
      <c r="AE484" s="49"/>
      <c r="AF484" s="49"/>
      <c r="AG484" s="49"/>
    </row>
    <row r="485" spans="3:33" x14ac:dyDescent="0.2">
      <c r="C485" s="47"/>
      <c r="G485" s="47"/>
      <c r="K485" s="62"/>
      <c r="M485" s="63"/>
      <c r="N485" s="63"/>
      <c r="AD485" s="49"/>
      <c r="AE485" s="49"/>
      <c r="AF485" s="49"/>
      <c r="AG485" s="49"/>
    </row>
    <row r="486" spans="3:33" x14ac:dyDescent="0.2">
      <c r="C486" s="47"/>
      <c r="G486" s="47"/>
      <c r="K486" s="62"/>
      <c r="M486" s="63"/>
      <c r="N486" s="63"/>
      <c r="AD486" s="49"/>
      <c r="AE486" s="49"/>
      <c r="AF486" s="49"/>
      <c r="AG486" s="49"/>
    </row>
    <row r="487" spans="3:33" x14ac:dyDescent="0.2">
      <c r="C487" s="47"/>
      <c r="G487" s="47"/>
      <c r="K487" s="62"/>
      <c r="M487" s="63"/>
      <c r="N487" s="63"/>
      <c r="AD487" s="49"/>
      <c r="AE487" s="49"/>
      <c r="AF487" s="49"/>
      <c r="AG487" s="49"/>
    </row>
    <row r="488" spans="3:33" x14ac:dyDescent="0.2">
      <c r="C488" s="47"/>
      <c r="G488" s="47"/>
      <c r="K488" s="62"/>
      <c r="M488" s="63"/>
      <c r="N488" s="63"/>
      <c r="AD488" s="49"/>
      <c r="AE488" s="49"/>
      <c r="AF488" s="49"/>
      <c r="AG488" s="49"/>
    </row>
    <row r="489" spans="3:33" x14ac:dyDescent="0.2">
      <c r="C489" s="47"/>
      <c r="G489" s="47"/>
      <c r="K489" s="62"/>
      <c r="M489" s="63"/>
      <c r="N489" s="63"/>
      <c r="AD489" s="49"/>
      <c r="AE489" s="49"/>
      <c r="AF489" s="49"/>
      <c r="AG489" s="49"/>
    </row>
    <row r="490" spans="3:33" x14ac:dyDescent="0.2">
      <c r="C490" s="47"/>
      <c r="G490" s="47"/>
      <c r="K490" s="62"/>
      <c r="M490" s="63"/>
      <c r="N490" s="63"/>
      <c r="AD490" s="49"/>
      <c r="AE490" s="49"/>
      <c r="AF490" s="49"/>
      <c r="AG490" s="49"/>
    </row>
    <row r="491" spans="3:33" x14ac:dyDescent="0.2">
      <c r="C491" s="47"/>
      <c r="G491" s="47"/>
      <c r="K491" s="62"/>
      <c r="M491" s="63"/>
      <c r="N491" s="63"/>
      <c r="AD491" s="49"/>
      <c r="AE491" s="49"/>
      <c r="AF491" s="49"/>
      <c r="AG491" s="49"/>
    </row>
    <row r="492" spans="3:33" x14ac:dyDescent="0.2">
      <c r="C492" s="47"/>
      <c r="G492" s="47"/>
      <c r="K492" s="62"/>
      <c r="M492" s="63"/>
      <c r="N492" s="63"/>
      <c r="AD492" s="49"/>
      <c r="AE492" s="49"/>
      <c r="AF492" s="49"/>
      <c r="AG492" s="49"/>
    </row>
    <row r="493" spans="3:33" x14ac:dyDescent="0.2">
      <c r="C493" s="47"/>
      <c r="G493" s="47"/>
      <c r="K493" s="62"/>
      <c r="M493" s="63"/>
      <c r="N493" s="63"/>
      <c r="AD493" s="49"/>
      <c r="AE493" s="49"/>
      <c r="AF493" s="49"/>
      <c r="AG493" s="49"/>
    </row>
    <row r="494" spans="3:33" x14ac:dyDescent="0.2">
      <c r="C494" s="47"/>
      <c r="G494" s="47"/>
      <c r="K494" s="62"/>
      <c r="M494" s="63"/>
      <c r="N494" s="63"/>
      <c r="AD494" s="49"/>
      <c r="AE494" s="49"/>
      <c r="AF494" s="49"/>
      <c r="AG494" s="49"/>
    </row>
    <row r="495" spans="3:33" x14ac:dyDescent="0.2">
      <c r="C495" s="47"/>
      <c r="G495" s="47"/>
      <c r="K495" s="62"/>
      <c r="M495" s="63"/>
      <c r="N495" s="63"/>
      <c r="AD495" s="49"/>
      <c r="AE495" s="49"/>
      <c r="AF495" s="49"/>
      <c r="AG495" s="49"/>
    </row>
    <row r="496" spans="3:33" x14ac:dyDescent="0.2">
      <c r="C496" s="47"/>
      <c r="G496" s="47"/>
      <c r="K496" s="62"/>
      <c r="M496" s="63"/>
      <c r="N496" s="63"/>
      <c r="AD496" s="49"/>
      <c r="AE496" s="49"/>
      <c r="AF496" s="49"/>
      <c r="AG496" s="49"/>
    </row>
    <row r="497" spans="3:33" x14ac:dyDescent="0.2">
      <c r="C497" s="47"/>
      <c r="G497" s="47"/>
      <c r="K497" s="62"/>
      <c r="M497" s="63"/>
      <c r="N497" s="63"/>
      <c r="AD497" s="49"/>
      <c r="AE497" s="49"/>
      <c r="AF497" s="49"/>
      <c r="AG497" s="49"/>
    </row>
    <row r="498" spans="3:33" x14ac:dyDescent="0.2">
      <c r="C498" s="47"/>
      <c r="G498" s="47"/>
      <c r="K498" s="62"/>
      <c r="M498" s="63"/>
      <c r="N498" s="63"/>
      <c r="AD498" s="49"/>
      <c r="AE498" s="49"/>
      <c r="AF498" s="49"/>
      <c r="AG498" s="49"/>
    </row>
    <row r="499" spans="3:33" x14ac:dyDescent="0.2">
      <c r="C499" s="47"/>
      <c r="G499" s="47"/>
      <c r="K499" s="62"/>
      <c r="M499" s="63"/>
      <c r="N499" s="63"/>
      <c r="AD499" s="49"/>
      <c r="AE499" s="49"/>
      <c r="AF499" s="49"/>
      <c r="AG499" s="49"/>
    </row>
    <row r="500" spans="3:33" x14ac:dyDescent="0.2">
      <c r="C500" s="47"/>
      <c r="G500" s="47"/>
      <c r="K500" s="62"/>
      <c r="M500" s="63"/>
      <c r="N500" s="63"/>
      <c r="AD500" s="49"/>
      <c r="AE500" s="49"/>
      <c r="AF500" s="49"/>
      <c r="AG500" s="49"/>
    </row>
    <row r="501" spans="3:33" x14ac:dyDescent="0.2">
      <c r="C501" s="47"/>
      <c r="G501" s="47"/>
      <c r="K501" s="62"/>
      <c r="M501" s="63"/>
      <c r="N501" s="63"/>
      <c r="AD501" s="49"/>
      <c r="AE501" s="49"/>
      <c r="AF501" s="49"/>
      <c r="AG501" s="49"/>
    </row>
    <row r="502" spans="3:33" x14ac:dyDescent="0.2">
      <c r="C502" s="47"/>
      <c r="G502" s="47"/>
      <c r="K502" s="62"/>
      <c r="M502" s="63"/>
      <c r="N502" s="63"/>
      <c r="AD502" s="49"/>
      <c r="AE502" s="49"/>
      <c r="AF502" s="49"/>
      <c r="AG502" s="49"/>
    </row>
    <row r="503" spans="3:33" x14ac:dyDescent="0.2">
      <c r="C503" s="47"/>
      <c r="G503" s="47"/>
      <c r="K503" s="62"/>
      <c r="M503" s="63"/>
      <c r="N503" s="63"/>
      <c r="AD503" s="49"/>
      <c r="AE503" s="49"/>
      <c r="AF503" s="49"/>
      <c r="AG503" s="49"/>
    </row>
    <row r="504" spans="3:33" x14ac:dyDescent="0.2">
      <c r="C504" s="47"/>
      <c r="G504" s="47"/>
      <c r="K504" s="62"/>
      <c r="M504" s="63"/>
      <c r="N504" s="63"/>
      <c r="AD504" s="49"/>
      <c r="AE504" s="49"/>
      <c r="AF504" s="49"/>
      <c r="AG504" s="49"/>
    </row>
    <row r="505" spans="3:33" x14ac:dyDescent="0.2">
      <c r="C505" s="47"/>
      <c r="G505" s="47"/>
      <c r="K505" s="62"/>
      <c r="M505" s="63"/>
      <c r="N505" s="63"/>
      <c r="AD505" s="49"/>
      <c r="AE505" s="49"/>
      <c r="AF505" s="49"/>
      <c r="AG505" s="49"/>
    </row>
    <row r="506" spans="3:33" x14ac:dyDescent="0.2">
      <c r="C506" s="47"/>
      <c r="G506" s="47"/>
      <c r="K506" s="62"/>
      <c r="M506" s="63"/>
      <c r="N506" s="63"/>
      <c r="AD506" s="49"/>
      <c r="AE506" s="49"/>
      <c r="AF506" s="49"/>
      <c r="AG506" s="49"/>
    </row>
    <row r="507" spans="3:33" x14ac:dyDescent="0.2">
      <c r="C507" s="47"/>
      <c r="G507" s="47"/>
      <c r="K507" s="62"/>
      <c r="M507" s="63"/>
      <c r="N507" s="63"/>
      <c r="AD507" s="49"/>
      <c r="AE507" s="49"/>
      <c r="AF507" s="49"/>
      <c r="AG507" s="49"/>
    </row>
    <row r="508" spans="3:33" x14ac:dyDescent="0.2">
      <c r="C508" s="47"/>
      <c r="G508" s="47"/>
      <c r="K508" s="62"/>
      <c r="M508" s="63"/>
      <c r="N508" s="63"/>
      <c r="AD508" s="49"/>
      <c r="AE508" s="49"/>
      <c r="AF508" s="49"/>
      <c r="AG508" s="49"/>
    </row>
    <row r="509" spans="3:33" x14ac:dyDescent="0.2">
      <c r="C509" s="47"/>
      <c r="G509" s="47"/>
      <c r="K509" s="62"/>
      <c r="M509" s="63"/>
      <c r="N509" s="63"/>
      <c r="AD509" s="49"/>
      <c r="AE509" s="49"/>
      <c r="AF509" s="49"/>
      <c r="AG509" s="49"/>
    </row>
    <row r="510" spans="3:33" x14ac:dyDescent="0.2">
      <c r="C510" s="47"/>
      <c r="G510" s="47"/>
      <c r="K510" s="62"/>
      <c r="M510" s="63"/>
      <c r="N510" s="63"/>
      <c r="AD510" s="49"/>
      <c r="AE510" s="49"/>
      <c r="AF510" s="49"/>
      <c r="AG510" s="49"/>
    </row>
    <row r="511" spans="3:33" x14ac:dyDescent="0.2">
      <c r="C511" s="47"/>
      <c r="G511" s="47"/>
      <c r="K511" s="62"/>
      <c r="M511" s="63"/>
      <c r="N511" s="63"/>
      <c r="AD511" s="49"/>
      <c r="AE511" s="49"/>
      <c r="AF511" s="49"/>
      <c r="AG511" s="49"/>
    </row>
    <row r="512" spans="3:33" x14ac:dyDescent="0.2">
      <c r="C512" s="47"/>
      <c r="G512" s="47"/>
      <c r="K512" s="62"/>
      <c r="M512" s="63"/>
      <c r="N512" s="63"/>
      <c r="AD512" s="49"/>
      <c r="AE512" s="49"/>
      <c r="AF512" s="49"/>
      <c r="AG512" s="49"/>
    </row>
    <row r="513" spans="3:33" x14ac:dyDescent="0.2">
      <c r="C513" s="47"/>
      <c r="G513" s="47"/>
      <c r="K513" s="62"/>
      <c r="M513" s="63"/>
      <c r="N513" s="63"/>
      <c r="AD513" s="49"/>
      <c r="AE513" s="49"/>
      <c r="AF513" s="49"/>
      <c r="AG513" s="49"/>
    </row>
    <row r="514" spans="3:33" x14ac:dyDescent="0.2">
      <c r="C514" s="47"/>
      <c r="G514" s="47"/>
      <c r="K514" s="62"/>
      <c r="M514" s="63"/>
      <c r="N514" s="63"/>
      <c r="AD514" s="49"/>
      <c r="AE514" s="49"/>
      <c r="AF514" s="49"/>
      <c r="AG514" s="49"/>
    </row>
    <row r="515" spans="3:33" x14ac:dyDescent="0.2">
      <c r="C515" s="47"/>
      <c r="G515" s="47"/>
      <c r="K515" s="62"/>
      <c r="M515" s="63"/>
      <c r="N515" s="63"/>
      <c r="AD515" s="49"/>
      <c r="AE515" s="49"/>
      <c r="AF515" s="49"/>
      <c r="AG515" s="49"/>
    </row>
    <row r="516" spans="3:33" x14ac:dyDescent="0.2">
      <c r="C516" s="47"/>
      <c r="G516" s="47"/>
      <c r="K516" s="62"/>
      <c r="M516" s="63"/>
      <c r="N516" s="63"/>
      <c r="AD516" s="49"/>
      <c r="AE516" s="49"/>
      <c r="AF516" s="49"/>
      <c r="AG516" s="49"/>
    </row>
    <row r="517" spans="3:33" x14ac:dyDescent="0.2">
      <c r="C517" s="47"/>
      <c r="G517" s="47"/>
      <c r="K517" s="62"/>
      <c r="M517" s="63"/>
      <c r="N517" s="63"/>
      <c r="AD517" s="49"/>
      <c r="AE517" s="49"/>
      <c r="AF517" s="49"/>
      <c r="AG517" s="49"/>
    </row>
    <row r="518" spans="3:33" x14ac:dyDescent="0.2">
      <c r="C518" s="47"/>
      <c r="G518" s="47"/>
      <c r="K518" s="62"/>
      <c r="M518" s="63"/>
      <c r="N518" s="63"/>
      <c r="AD518" s="49"/>
      <c r="AE518" s="49"/>
      <c r="AF518" s="49"/>
      <c r="AG518" s="49"/>
    </row>
    <row r="519" spans="3:33" x14ac:dyDescent="0.2">
      <c r="C519" s="47"/>
      <c r="G519" s="47"/>
      <c r="K519" s="62"/>
      <c r="M519" s="63"/>
      <c r="N519" s="63"/>
      <c r="AD519" s="49"/>
      <c r="AE519" s="49"/>
      <c r="AF519" s="49"/>
      <c r="AG519" s="49"/>
    </row>
    <row r="520" spans="3:33" x14ac:dyDescent="0.2">
      <c r="C520" s="47"/>
      <c r="G520" s="47"/>
      <c r="K520" s="62"/>
      <c r="M520" s="63"/>
      <c r="N520" s="63"/>
      <c r="AD520" s="49"/>
      <c r="AE520" s="49"/>
      <c r="AF520" s="49"/>
      <c r="AG520" s="49"/>
    </row>
    <row r="521" spans="3:33" x14ac:dyDescent="0.2">
      <c r="C521" s="47"/>
      <c r="G521" s="47"/>
      <c r="K521" s="62"/>
      <c r="M521" s="63"/>
      <c r="N521" s="63"/>
      <c r="AD521" s="49"/>
      <c r="AE521" s="49"/>
      <c r="AF521" s="49"/>
      <c r="AG521" s="49"/>
    </row>
    <row r="522" spans="3:33" x14ac:dyDescent="0.2">
      <c r="C522" s="47"/>
      <c r="G522" s="47"/>
      <c r="K522" s="62"/>
      <c r="M522" s="63"/>
      <c r="N522" s="63"/>
      <c r="AD522" s="49"/>
      <c r="AE522" s="49"/>
      <c r="AF522" s="49"/>
      <c r="AG522" s="49"/>
    </row>
    <row r="523" spans="3:33" x14ac:dyDescent="0.2">
      <c r="C523" s="47"/>
      <c r="G523" s="47"/>
      <c r="K523" s="62"/>
      <c r="M523" s="63"/>
      <c r="N523" s="63"/>
      <c r="AD523" s="49"/>
      <c r="AE523" s="49"/>
      <c r="AF523" s="49"/>
      <c r="AG523" s="49"/>
    </row>
    <row r="524" spans="3:33" x14ac:dyDescent="0.2">
      <c r="C524" s="47"/>
      <c r="G524" s="47"/>
      <c r="K524" s="62"/>
      <c r="M524" s="63"/>
      <c r="N524" s="63"/>
      <c r="AD524" s="49"/>
      <c r="AE524" s="49"/>
      <c r="AF524" s="49"/>
      <c r="AG524" s="49"/>
    </row>
    <row r="525" spans="3:33" x14ac:dyDescent="0.2">
      <c r="C525" s="47"/>
      <c r="G525" s="47"/>
      <c r="K525" s="62"/>
      <c r="M525" s="63"/>
      <c r="N525" s="63"/>
      <c r="AD525" s="49"/>
      <c r="AE525" s="49"/>
      <c r="AF525" s="49"/>
      <c r="AG525" s="49"/>
    </row>
    <row r="526" spans="3:33" x14ac:dyDescent="0.2">
      <c r="C526" s="47"/>
      <c r="G526" s="47"/>
      <c r="K526" s="62"/>
      <c r="M526" s="63"/>
      <c r="N526" s="63"/>
      <c r="AD526" s="49"/>
      <c r="AE526" s="49"/>
      <c r="AF526" s="49"/>
      <c r="AG526" s="49"/>
    </row>
    <row r="527" spans="3:33" x14ac:dyDescent="0.2">
      <c r="C527" s="47"/>
      <c r="G527" s="47"/>
      <c r="K527" s="62"/>
      <c r="M527" s="63"/>
      <c r="N527" s="63"/>
      <c r="AD527" s="49"/>
      <c r="AE527" s="49"/>
      <c r="AF527" s="49"/>
      <c r="AG527" s="49"/>
    </row>
    <row r="528" spans="3:33" x14ac:dyDescent="0.2">
      <c r="C528" s="47"/>
      <c r="G528" s="47"/>
      <c r="K528" s="62"/>
      <c r="M528" s="63"/>
      <c r="N528" s="63"/>
      <c r="AD528" s="49"/>
      <c r="AE528" s="49"/>
      <c r="AF528" s="49"/>
      <c r="AG528" s="49"/>
    </row>
    <row r="529" spans="3:33" x14ac:dyDescent="0.2">
      <c r="C529" s="47"/>
      <c r="G529" s="47"/>
      <c r="K529" s="62"/>
      <c r="M529" s="63"/>
      <c r="N529" s="63"/>
      <c r="AD529" s="49"/>
      <c r="AE529" s="49"/>
      <c r="AF529" s="49"/>
      <c r="AG529" s="49"/>
    </row>
    <row r="530" spans="3:33" x14ac:dyDescent="0.2">
      <c r="C530" s="47"/>
      <c r="G530" s="47"/>
      <c r="K530" s="62"/>
      <c r="M530" s="63"/>
      <c r="N530" s="63"/>
      <c r="AD530" s="49"/>
      <c r="AE530" s="49"/>
      <c r="AF530" s="49"/>
      <c r="AG530" s="49"/>
    </row>
    <row r="531" spans="3:33" x14ac:dyDescent="0.2">
      <c r="C531" s="47"/>
      <c r="G531" s="47"/>
      <c r="K531" s="62"/>
      <c r="M531" s="63"/>
      <c r="N531" s="63"/>
      <c r="AD531" s="49"/>
      <c r="AE531" s="49"/>
      <c r="AF531" s="49"/>
      <c r="AG531" s="49"/>
    </row>
    <row r="532" spans="3:33" x14ac:dyDescent="0.2">
      <c r="C532" s="47"/>
      <c r="G532" s="47"/>
      <c r="K532" s="62"/>
      <c r="M532" s="63"/>
      <c r="N532" s="63"/>
      <c r="AD532" s="49"/>
      <c r="AE532" s="49"/>
      <c r="AF532" s="49"/>
      <c r="AG532" s="49"/>
    </row>
    <row r="533" spans="3:33" x14ac:dyDescent="0.2">
      <c r="C533" s="47"/>
      <c r="G533" s="47"/>
      <c r="K533" s="62"/>
      <c r="M533" s="63"/>
      <c r="N533" s="63"/>
      <c r="AD533" s="49"/>
      <c r="AE533" s="49"/>
      <c r="AF533" s="49"/>
      <c r="AG533" s="49"/>
    </row>
    <row r="534" spans="3:33" x14ac:dyDescent="0.2">
      <c r="C534" s="47"/>
      <c r="G534" s="47"/>
      <c r="K534" s="62"/>
      <c r="M534" s="63"/>
      <c r="N534" s="63"/>
      <c r="AD534" s="49"/>
      <c r="AE534" s="49"/>
      <c r="AF534" s="49"/>
      <c r="AG534" s="49"/>
    </row>
    <row r="535" spans="3:33" x14ac:dyDescent="0.2">
      <c r="C535" s="47"/>
      <c r="G535" s="47"/>
      <c r="K535" s="62"/>
      <c r="M535" s="63"/>
      <c r="N535" s="63"/>
      <c r="AD535" s="49"/>
      <c r="AE535" s="49"/>
      <c r="AF535" s="49"/>
      <c r="AG535" s="49"/>
    </row>
    <row r="536" spans="3:33" x14ac:dyDescent="0.2">
      <c r="C536" s="47"/>
      <c r="G536" s="47"/>
      <c r="K536" s="62"/>
      <c r="M536" s="63"/>
      <c r="N536" s="63"/>
      <c r="AD536" s="49"/>
      <c r="AE536" s="49"/>
      <c r="AF536" s="49"/>
      <c r="AG536" s="49"/>
    </row>
    <row r="537" spans="3:33" x14ac:dyDescent="0.2">
      <c r="C537" s="47"/>
      <c r="G537" s="47"/>
      <c r="K537" s="62"/>
      <c r="M537" s="63"/>
      <c r="N537" s="63"/>
      <c r="AD537" s="49"/>
      <c r="AE537" s="49"/>
      <c r="AF537" s="49"/>
      <c r="AG537" s="49"/>
    </row>
    <row r="538" spans="3:33" x14ac:dyDescent="0.2">
      <c r="C538" s="47"/>
      <c r="G538" s="47"/>
      <c r="K538" s="62"/>
      <c r="M538" s="63"/>
      <c r="N538" s="63"/>
      <c r="AD538" s="49"/>
      <c r="AE538" s="49"/>
      <c r="AF538" s="49"/>
      <c r="AG538" s="49"/>
    </row>
    <row r="539" spans="3:33" x14ac:dyDescent="0.2">
      <c r="C539" s="47"/>
      <c r="G539" s="47"/>
      <c r="K539" s="62"/>
      <c r="M539" s="63"/>
      <c r="N539" s="63"/>
      <c r="AD539" s="49"/>
      <c r="AE539" s="49"/>
      <c r="AF539" s="49"/>
      <c r="AG539" s="49"/>
    </row>
    <row r="540" spans="3:33" x14ac:dyDescent="0.2">
      <c r="C540" s="47"/>
      <c r="G540" s="47"/>
      <c r="K540" s="62"/>
      <c r="M540" s="63"/>
      <c r="N540" s="63"/>
      <c r="AD540" s="49"/>
      <c r="AE540" s="49"/>
      <c r="AF540" s="49"/>
      <c r="AG540" s="49"/>
    </row>
    <row r="541" spans="3:33" x14ac:dyDescent="0.2">
      <c r="C541" s="47"/>
      <c r="G541" s="47"/>
      <c r="K541" s="62"/>
      <c r="M541" s="63"/>
      <c r="N541" s="63"/>
      <c r="AD541" s="49"/>
      <c r="AE541" s="49"/>
      <c r="AF541" s="49"/>
      <c r="AG541" s="49"/>
    </row>
    <row r="542" spans="3:33" x14ac:dyDescent="0.2">
      <c r="C542" s="47"/>
      <c r="G542" s="47"/>
      <c r="K542" s="62"/>
      <c r="M542" s="63"/>
      <c r="N542" s="63"/>
      <c r="AD542" s="49"/>
      <c r="AE542" s="49"/>
      <c r="AF542" s="49"/>
      <c r="AG542" s="49"/>
    </row>
    <row r="543" spans="3:33" x14ac:dyDescent="0.2">
      <c r="C543" s="47"/>
      <c r="G543" s="47"/>
      <c r="K543" s="62"/>
      <c r="M543" s="63"/>
      <c r="N543" s="63"/>
      <c r="AD543" s="49"/>
      <c r="AE543" s="49"/>
      <c r="AF543" s="49"/>
      <c r="AG543" s="49"/>
    </row>
    <row r="544" spans="3:33" x14ac:dyDescent="0.2">
      <c r="C544" s="47"/>
      <c r="G544" s="47"/>
      <c r="K544" s="62"/>
      <c r="M544" s="63"/>
      <c r="N544" s="63"/>
      <c r="AD544" s="49"/>
      <c r="AE544" s="49"/>
      <c r="AF544" s="49"/>
      <c r="AG544" s="49"/>
    </row>
    <row r="545" spans="3:33" x14ac:dyDescent="0.2">
      <c r="C545" s="47"/>
      <c r="G545" s="47"/>
      <c r="K545" s="62"/>
      <c r="M545" s="63"/>
      <c r="N545" s="63"/>
      <c r="AD545" s="49"/>
      <c r="AE545" s="49"/>
      <c r="AF545" s="49"/>
      <c r="AG545" s="49"/>
    </row>
    <row r="546" spans="3:33" x14ac:dyDescent="0.2">
      <c r="C546" s="47"/>
      <c r="G546" s="47"/>
      <c r="K546" s="62"/>
      <c r="M546" s="63"/>
      <c r="N546" s="63"/>
      <c r="AD546" s="49"/>
      <c r="AE546" s="49"/>
      <c r="AF546" s="49"/>
      <c r="AG546" s="49"/>
    </row>
    <row r="547" spans="3:33" x14ac:dyDescent="0.2">
      <c r="C547" s="47"/>
      <c r="G547" s="47"/>
      <c r="K547" s="62"/>
      <c r="M547" s="63"/>
      <c r="N547" s="63"/>
      <c r="AD547" s="49"/>
      <c r="AE547" s="49"/>
      <c r="AF547" s="49"/>
      <c r="AG547" s="49"/>
    </row>
    <row r="548" spans="3:33" x14ac:dyDescent="0.2">
      <c r="C548" s="47"/>
      <c r="G548" s="47"/>
      <c r="K548" s="62"/>
      <c r="M548" s="63"/>
      <c r="N548" s="63"/>
      <c r="AD548" s="49"/>
      <c r="AE548" s="49"/>
      <c r="AF548" s="49"/>
      <c r="AG548" s="49"/>
    </row>
    <row r="549" spans="3:33" x14ac:dyDescent="0.2">
      <c r="C549" s="47"/>
      <c r="G549" s="47"/>
      <c r="K549" s="62"/>
      <c r="M549" s="63"/>
      <c r="N549" s="63"/>
      <c r="AD549" s="49"/>
      <c r="AE549" s="49"/>
      <c r="AF549" s="49"/>
      <c r="AG549" s="49"/>
    </row>
    <row r="550" spans="3:33" x14ac:dyDescent="0.2">
      <c r="C550" s="47"/>
      <c r="G550" s="47"/>
      <c r="K550" s="62"/>
      <c r="M550" s="63"/>
      <c r="N550" s="63"/>
      <c r="AD550" s="49"/>
      <c r="AE550" s="49"/>
      <c r="AF550" s="49"/>
      <c r="AG550" s="49"/>
    </row>
    <row r="551" spans="3:33" x14ac:dyDescent="0.2">
      <c r="C551" s="47"/>
      <c r="G551" s="47"/>
      <c r="K551" s="62"/>
      <c r="M551" s="63"/>
      <c r="N551" s="63"/>
      <c r="AD551" s="49"/>
      <c r="AE551" s="49"/>
      <c r="AF551" s="49"/>
      <c r="AG551" s="49"/>
    </row>
    <row r="552" spans="3:33" x14ac:dyDescent="0.2">
      <c r="C552" s="47"/>
      <c r="G552" s="47"/>
      <c r="K552" s="62"/>
      <c r="M552" s="63"/>
      <c r="N552" s="63"/>
      <c r="AD552" s="49"/>
      <c r="AE552" s="49"/>
      <c r="AF552" s="49"/>
      <c r="AG552" s="49"/>
    </row>
    <row r="553" spans="3:33" x14ac:dyDescent="0.2">
      <c r="C553" s="47"/>
      <c r="G553" s="47"/>
      <c r="K553" s="62"/>
      <c r="M553" s="63"/>
      <c r="N553" s="63"/>
      <c r="AD553" s="49"/>
      <c r="AE553" s="49"/>
      <c r="AF553" s="49"/>
      <c r="AG553" s="49"/>
    </row>
    <row r="554" spans="3:33" x14ac:dyDescent="0.2">
      <c r="C554" s="47"/>
      <c r="G554" s="47"/>
      <c r="K554" s="62"/>
      <c r="M554" s="63"/>
      <c r="N554" s="63"/>
      <c r="AD554" s="49"/>
      <c r="AE554" s="49"/>
      <c r="AF554" s="49"/>
      <c r="AG554" s="49"/>
    </row>
    <row r="555" spans="3:33" x14ac:dyDescent="0.2">
      <c r="C555" s="47"/>
      <c r="G555" s="47"/>
      <c r="K555" s="62"/>
      <c r="M555" s="63"/>
      <c r="N555" s="63"/>
      <c r="AD555" s="49"/>
      <c r="AE555" s="49"/>
      <c r="AF555" s="49"/>
      <c r="AG555" s="49"/>
    </row>
    <row r="556" spans="3:33" x14ac:dyDescent="0.2">
      <c r="C556" s="47"/>
      <c r="G556" s="47"/>
      <c r="K556" s="62"/>
      <c r="M556" s="63"/>
      <c r="N556" s="63"/>
      <c r="AD556" s="49"/>
      <c r="AE556" s="49"/>
      <c r="AF556" s="49"/>
      <c r="AG556" s="49"/>
    </row>
    <row r="557" spans="3:33" x14ac:dyDescent="0.2">
      <c r="C557" s="47"/>
      <c r="G557" s="47"/>
      <c r="K557" s="62"/>
      <c r="M557" s="63"/>
      <c r="N557" s="63"/>
      <c r="AD557" s="49"/>
      <c r="AE557" s="49"/>
      <c r="AF557" s="49"/>
      <c r="AG557" s="49"/>
    </row>
    <row r="558" spans="3:33" x14ac:dyDescent="0.2">
      <c r="C558" s="47"/>
      <c r="G558" s="47"/>
      <c r="K558" s="62"/>
      <c r="M558" s="63"/>
      <c r="N558" s="63"/>
      <c r="AD558" s="49"/>
      <c r="AE558" s="49"/>
      <c r="AF558" s="49"/>
      <c r="AG558" s="49"/>
    </row>
    <row r="559" spans="3:33" x14ac:dyDescent="0.2">
      <c r="C559" s="47"/>
      <c r="G559" s="47"/>
      <c r="K559" s="62"/>
      <c r="M559" s="63"/>
      <c r="N559" s="63"/>
      <c r="AD559" s="49"/>
      <c r="AE559" s="49"/>
      <c r="AF559" s="49"/>
      <c r="AG559" s="49"/>
    </row>
    <row r="560" spans="3:33" x14ac:dyDescent="0.2">
      <c r="C560" s="47"/>
      <c r="G560" s="47"/>
      <c r="K560" s="62"/>
      <c r="M560" s="63"/>
      <c r="N560" s="63"/>
      <c r="AD560" s="49"/>
      <c r="AE560" s="49"/>
      <c r="AF560" s="49"/>
      <c r="AG560" s="49"/>
    </row>
    <row r="561" spans="3:33" x14ac:dyDescent="0.2">
      <c r="C561" s="47"/>
      <c r="G561" s="47"/>
      <c r="K561" s="62"/>
      <c r="M561" s="63"/>
      <c r="N561" s="63"/>
      <c r="AD561" s="49"/>
      <c r="AE561" s="49"/>
      <c r="AF561" s="49"/>
      <c r="AG561" s="49"/>
    </row>
    <row r="562" spans="3:33" x14ac:dyDescent="0.2">
      <c r="C562" s="47"/>
      <c r="G562" s="47"/>
      <c r="K562" s="62"/>
      <c r="M562" s="63"/>
      <c r="N562" s="63"/>
      <c r="AD562" s="49"/>
      <c r="AE562" s="49"/>
      <c r="AF562" s="49"/>
      <c r="AG562" s="49"/>
    </row>
    <row r="563" spans="3:33" x14ac:dyDescent="0.2">
      <c r="C563" s="47"/>
      <c r="G563" s="47"/>
      <c r="K563" s="62"/>
      <c r="M563" s="63"/>
      <c r="N563" s="63"/>
      <c r="AD563" s="49"/>
      <c r="AE563" s="49"/>
      <c r="AF563" s="49"/>
      <c r="AG563" s="49"/>
    </row>
    <row r="564" spans="3:33" x14ac:dyDescent="0.2">
      <c r="C564" s="47"/>
      <c r="G564" s="47"/>
      <c r="K564" s="62"/>
      <c r="M564" s="63"/>
      <c r="N564" s="63"/>
      <c r="AD564" s="49"/>
      <c r="AE564" s="49"/>
      <c r="AF564" s="49"/>
      <c r="AG564" s="49"/>
    </row>
    <row r="565" spans="3:33" x14ac:dyDescent="0.2">
      <c r="C565" s="47"/>
      <c r="G565" s="47"/>
      <c r="K565" s="62"/>
      <c r="M565" s="63"/>
      <c r="N565" s="63"/>
      <c r="AD565" s="49"/>
      <c r="AE565" s="49"/>
      <c r="AF565" s="49"/>
      <c r="AG565" s="49"/>
    </row>
    <row r="566" spans="3:33" x14ac:dyDescent="0.2">
      <c r="C566" s="47"/>
      <c r="G566" s="47"/>
      <c r="K566" s="62"/>
      <c r="M566" s="63"/>
      <c r="N566" s="63"/>
      <c r="AD566" s="49"/>
      <c r="AE566" s="49"/>
      <c r="AF566" s="49"/>
      <c r="AG566" s="49"/>
    </row>
    <row r="567" spans="3:33" x14ac:dyDescent="0.2">
      <c r="C567" s="47"/>
      <c r="G567" s="47"/>
      <c r="K567" s="62"/>
      <c r="M567" s="63"/>
      <c r="N567" s="63"/>
      <c r="AD567" s="49"/>
      <c r="AE567" s="49"/>
      <c r="AF567" s="49"/>
      <c r="AG567" s="49"/>
    </row>
    <row r="568" spans="3:33" x14ac:dyDescent="0.2">
      <c r="C568" s="47"/>
      <c r="G568" s="47"/>
      <c r="K568" s="62"/>
      <c r="M568" s="63"/>
      <c r="N568" s="63"/>
      <c r="AD568" s="49"/>
      <c r="AE568" s="49"/>
      <c r="AF568" s="49"/>
      <c r="AG568" s="49"/>
    </row>
    <row r="569" spans="3:33" x14ac:dyDescent="0.2">
      <c r="C569" s="47"/>
      <c r="G569" s="47"/>
      <c r="K569" s="62"/>
      <c r="M569" s="63"/>
      <c r="N569" s="63"/>
      <c r="AD569" s="49"/>
      <c r="AE569" s="49"/>
      <c r="AF569" s="49"/>
      <c r="AG569" s="49"/>
    </row>
    <row r="570" spans="3:33" x14ac:dyDescent="0.2">
      <c r="C570" s="47"/>
      <c r="G570" s="47"/>
      <c r="K570" s="62"/>
      <c r="M570" s="63"/>
      <c r="N570" s="63"/>
      <c r="AD570" s="49"/>
      <c r="AE570" s="49"/>
      <c r="AF570" s="49"/>
      <c r="AG570" s="49"/>
    </row>
    <row r="571" spans="3:33" x14ac:dyDescent="0.2">
      <c r="C571" s="47"/>
      <c r="G571" s="47"/>
      <c r="K571" s="62"/>
      <c r="M571" s="63"/>
      <c r="N571" s="63"/>
      <c r="AD571" s="49"/>
      <c r="AE571" s="49"/>
      <c r="AF571" s="49"/>
      <c r="AG571" s="49"/>
    </row>
    <row r="572" spans="3:33" x14ac:dyDescent="0.2">
      <c r="C572" s="47"/>
      <c r="G572" s="47"/>
      <c r="K572" s="62"/>
      <c r="M572" s="63"/>
      <c r="N572" s="63"/>
      <c r="AD572" s="49"/>
      <c r="AE572" s="49"/>
      <c r="AF572" s="49"/>
      <c r="AG572" s="49"/>
    </row>
    <row r="573" spans="3:33" x14ac:dyDescent="0.2">
      <c r="C573" s="47"/>
      <c r="G573" s="47"/>
      <c r="K573" s="62"/>
      <c r="M573" s="63"/>
      <c r="N573" s="63"/>
      <c r="AD573" s="49"/>
      <c r="AE573" s="49"/>
      <c r="AF573" s="49"/>
      <c r="AG573" s="49"/>
    </row>
    <row r="574" spans="3:33" x14ac:dyDescent="0.2">
      <c r="C574" s="47"/>
      <c r="G574" s="47"/>
      <c r="K574" s="62"/>
      <c r="M574" s="63"/>
      <c r="N574" s="63"/>
      <c r="AD574" s="49"/>
      <c r="AE574" s="49"/>
      <c r="AF574" s="49"/>
      <c r="AG574" s="49"/>
    </row>
    <row r="575" spans="3:33" x14ac:dyDescent="0.2">
      <c r="C575" s="47"/>
      <c r="G575" s="47"/>
      <c r="K575" s="62"/>
      <c r="M575" s="63"/>
      <c r="N575" s="63"/>
      <c r="AD575" s="49"/>
      <c r="AE575" s="49"/>
      <c r="AF575" s="49"/>
      <c r="AG575" s="49"/>
    </row>
    <row r="576" spans="3:33" x14ac:dyDescent="0.2">
      <c r="C576" s="47"/>
      <c r="G576" s="47"/>
      <c r="K576" s="62"/>
      <c r="M576" s="63"/>
      <c r="N576" s="63"/>
      <c r="AD576" s="49"/>
      <c r="AE576" s="49"/>
      <c r="AF576" s="49"/>
      <c r="AG576" s="49"/>
    </row>
    <row r="577" spans="3:33" x14ac:dyDescent="0.2">
      <c r="C577" s="47"/>
      <c r="G577" s="47"/>
      <c r="K577" s="62"/>
      <c r="M577" s="63"/>
      <c r="N577" s="63"/>
      <c r="AD577" s="49"/>
      <c r="AE577" s="49"/>
      <c r="AF577" s="49"/>
      <c r="AG577" s="49"/>
    </row>
    <row r="578" spans="3:33" x14ac:dyDescent="0.2">
      <c r="C578" s="47"/>
      <c r="G578" s="47"/>
      <c r="K578" s="62"/>
      <c r="M578" s="63"/>
      <c r="N578" s="63"/>
      <c r="AD578" s="49"/>
      <c r="AE578" s="49"/>
      <c r="AF578" s="49"/>
      <c r="AG578" s="49"/>
    </row>
    <row r="579" spans="3:33" x14ac:dyDescent="0.2">
      <c r="C579" s="47"/>
      <c r="G579" s="47"/>
      <c r="K579" s="62"/>
      <c r="M579" s="63"/>
      <c r="N579" s="63"/>
      <c r="AD579" s="49"/>
      <c r="AE579" s="49"/>
      <c r="AF579" s="49"/>
      <c r="AG579" s="49"/>
    </row>
    <row r="580" spans="3:33" x14ac:dyDescent="0.2">
      <c r="C580" s="47"/>
      <c r="G580" s="47"/>
      <c r="K580" s="62"/>
      <c r="M580" s="63"/>
      <c r="N580" s="63"/>
      <c r="AD580" s="49"/>
      <c r="AE580" s="49"/>
      <c r="AF580" s="49"/>
      <c r="AG580" s="49"/>
    </row>
    <row r="581" spans="3:33" x14ac:dyDescent="0.2">
      <c r="C581" s="47"/>
      <c r="G581" s="47"/>
      <c r="K581" s="62"/>
      <c r="M581" s="63"/>
      <c r="N581" s="63"/>
      <c r="AD581" s="49"/>
      <c r="AE581" s="49"/>
      <c r="AF581" s="49"/>
      <c r="AG581" s="49"/>
    </row>
    <row r="582" spans="3:33" x14ac:dyDescent="0.2">
      <c r="C582" s="47"/>
      <c r="G582" s="47"/>
      <c r="K582" s="62"/>
      <c r="M582" s="63"/>
      <c r="N582" s="63"/>
      <c r="AD582" s="49"/>
      <c r="AE582" s="49"/>
      <c r="AF582" s="49"/>
      <c r="AG582" s="49"/>
    </row>
    <row r="583" spans="3:33" x14ac:dyDescent="0.2">
      <c r="C583" s="47"/>
      <c r="G583" s="47"/>
      <c r="K583" s="62"/>
      <c r="M583" s="63"/>
      <c r="N583" s="63"/>
      <c r="AD583" s="49"/>
      <c r="AE583" s="49"/>
      <c r="AF583" s="49"/>
      <c r="AG583" s="49"/>
    </row>
    <row r="584" spans="3:33" x14ac:dyDescent="0.2">
      <c r="C584" s="47"/>
      <c r="G584" s="47"/>
      <c r="K584" s="62"/>
      <c r="M584" s="63"/>
      <c r="N584" s="63"/>
      <c r="AD584" s="49"/>
      <c r="AE584" s="49"/>
      <c r="AF584" s="49"/>
      <c r="AG584" s="49"/>
    </row>
    <row r="585" spans="3:33" x14ac:dyDescent="0.2">
      <c r="C585" s="47"/>
      <c r="G585" s="47"/>
      <c r="K585" s="62"/>
      <c r="M585" s="63"/>
      <c r="N585" s="63"/>
      <c r="AD585" s="49"/>
      <c r="AE585" s="49"/>
      <c r="AF585" s="49"/>
      <c r="AG585" s="49"/>
    </row>
    <row r="586" spans="3:33" x14ac:dyDescent="0.2">
      <c r="C586" s="47"/>
      <c r="G586" s="47"/>
      <c r="K586" s="62"/>
      <c r="M586" s="63"/>
      <c r="N586" s="63"/>
      <c r="AD586" s="49"/>
      <c r="AE586" s="49"/>
      <c r="AF586" s="49"/>
      <c r="AG586" s="49"/>
    </row>
    <row r="587" spans="3:33" x14ac:dyDescent="0.2">
      <c r="C587" s="47"/>
      <c r="G587" s="47"/>
      <c r="K587" s="62"/>
      <c r="M587" s="63"/>
      <c r="N587" s="63"/>
      <c r="AD587" s="49"/>
      <c r="AE587" s="49"/>
      <c r="AF587" s="49"/>
      <c r="AG587" s="49"/>
    </row>
    <row r="588" spans="3:33" x14ac:dyDescent="0.2">
      <c r="C588" s="47"/>
      <c r="G588" s="47"/>
      <c r="K588" s="62"/>
      <c r="M588" s="63"/>
      <c r="N588" s="63"/>
      <c r="AD588" s="49"/>
      <c r="AE588" s="49"/>
      <c r="AF588" s="49"/>
      <c r="AG588" s="49"/>
    </row>
    <row r="589" spans="3:33" x14ac:dyDescent="0.2">
      <c r="C589" s="47"/>
      <c r="G589" s="47"/>
      <c r="K589" s="62"/>
      <c r="M589" s="63"/>
      <c r="N589" s="63"/>
      <c r="AD589" s="49"/>
      <c r="AE589" s="49"/>
      <c r="AF589" s="49"/>
      <c r="AG589" s="49"/>
    </row>
    <row r="590" spans="3:33" x14ac:dyDescent="0.2">
      <c r="C590" s="47"/>
      <c r="G590" s="47"/>
      <c r="K590" s="62"/>
      <c r="M590" s="63"/>
      <c r="N590" s="63"/>
      <c r="AD590" s="49"/>
      <c r="AE590" s="49"/>
      <c r="AF590" s="49"/>
      <c r="AG590" s="49"/>
    </row>
    <row r="591" spans="3:33" x14ac:dyDescent="0.2">
      <c r="C591" s="47"/>
      <c r="G591" s="47"/>
      <c r="K591" s="62"/>
      <c r="M591" s="63"/>
      <c r="N591" s="63"/>
      <c r="AD591" s="49"/>
      <c r="AE591" s="49"/>
      <c r="AF591" s="49"/>
      <c r="AG591" s="49"/>
    </row>
    <row r="592" spans="3:33" x14ac:dyDescent="0.2">
      <c r="C592" s="47"/>
      <c r="G592" s="47"/>
      <c r="K592" s="62"/>
      <c r="M592" s="63"/>
      <c r="N592" s="63"/>
      <c r="AD592" s="49"/>
      <c r="AE592" s="49"/>
      <c r="AF592" s="49"/>
      <c r="AG592" s="49"/>
    </row>
    <row r="593" spans="3:33" x14ac:dyDescent="0.2">
      <c r="C593" s="47"/>
      <c r="G593" s="47"/>
      <c r="K593" s="62"/>
      <c r="M593" s="63"/>
      <c r="N593" s="63"/>
      <c r="AD593" s="49"/>
      <c r="AE593" s="49"/>
      <c r="AF593" s="49"/>
      <c r="AG593" s="49"/>
    </row>
    <row r="594" spans="3:33" x14ac:dyDescent="0.2">
      <c r="C594" s="47"/>
      <c r="G594" s="47"/>
      <c r="K594" s="62"/>
      <c r="M594" s="63"/>
      <c r="N594" s="63"/>
      <c r="AD594" s="49"/>
      <c r="AE594" s="49"/>
      <c r="AF594" s="49"/>
      <c r="AG594" s="49"/>
    </row>
    <row r="595" spans="3:33" x14ac:dyDescent="0.2">
      <c r="C595" s="47"/>
      <c r="G595" s="47"/>
      <c r="K595" s="62"/>
      <c r="M595" s="63"/>
      <c r="N595" s="63"/>
      <c r="AD595" s="49"/>
      <c r="AE595" s="49"/>
      <c r="AF595" s="49"/>
      <c r="AG595" s="49"/>
    </row>
    <row r="596" spans="3:33" x14ac:dyDescent="0.2">
      <c r="C596" s="47"/>
      <c r="G596" s="47"/>
      <c r="K596" s="62"/>
      <c r="M596" s="63"/>
      <c r="N596" s="63"/>
      <c r="AD596" s="49"/>
      <c r="AE596" s="49"/>
      <c r="AF596" s="49"/>
      <c r="AG596" s="49"/>
    </row>
    <row r="597" spans="3:33" x14ac:dyDescent="0.2">
      <c r="C597" s="47"/>
      <c r="G597" s="47"/>
      <c r="K597" s="62"/>
      <c r="M597" s="63"/>
      <c r="N597" s="63"/>
      <c r="AD597" s="49"/>
      <c r="AE597" s="49"/>
      <c r="AF597" s="49"/>
      <c r="AG597" s="49"/>
    </row>
    <row r="598" spans="3:33" x14ac:dyDescent="0.2">
      <c r="C598" s="47"/>
      <c r="G598" s="47"/>
      <c r="K598" s="62"/>
      <c r="M598" s="63"/>
      <c r="N598" s="63"/>
      <c r="AD598" s="49"/>
      <c r="AE598" s="49"/>
      <c r="AF598" s="49"/>
      <c r="AG598" s="49"/>
    </row>
    <row r="599" spans="3:33" x14ac:dyDescent="0.2">
      <c r="C599" s="47"/>
      <c r="G599" s="47"/>
      <c r="K599" s="62"/>
      <c r="M599" s="63"/>
      <c r="N599" s="63"/>
      <c r="AD599" s="49"/>
      <c r="AE599" s="49"/>
      <c r="AF599" s="49"/>
      <c r="AG599" s="49"/>
    </row>
    <row r="600" spans="3:33" x14ac:dyDescent="0.2">
      <c r="C600" s="47"/>
      <c r="G600" s="47"/>
      <c r="K600" s="62"/>
      <c r="M600" s="63"/>
      <c r="N600" s="63"/>
      <c r="AD600" s="49"/>
      <c r="AE600" s="49"/>
      <c r="AF600" s="49"/>
      <c r="AG600" s="49"/>
    </row>
    <row r="601" spans="3:33" x14ac:dyDescent="0.2">
      <c r="C601" s="47"/>
      <c r="G601" s="47"/>
      <c r="K601" s="62"/>
      <c r="M601" s="63"/>
      <c r="N601" s="63"/>
      <c r="AD601" s="49"/>
      <c r="AE601" s="49"/>
      <c r="AF601" s="49"/>
      <c r="AG601" s="49"/>
    </row>
    <row r="602" spans="3:33" x14ac:dyDescent="0.2">
      <c r="C602" s="47"/>
      <c r="G602" s="47"/>
      <c r="K602" s="62"/>
      <c r="M602" s="63"/>
      <c r="N602" s="63"/>
      <c r="AD602" s="49"/>
      <c r="AE602" s="49"/>
      <c r="AF602" s="49"/>
      <c r="AG602" s="49"/>
    </row>
    <row r="603" spans="3:33" x14ac:dyDescent="0.2">
      <c r="C603" s="47"/>
      <c r="G603" s="47"/>
      <c r="K603" s="62"/>
      <c r="M603" s="63"/>
      <c r="N603" s="63"/>
      <c r="AD603" s="49"/>
      <c r="AE603" s="49"/>
      <c r="AF603" s="49"/>
      <c r="AG603" s="49"/>
    </row>
    <row r="604" spans="3:33" x14ac:dyDescent="0.2">
      <c r="C604" s="47"/>
      <c r="G604" s="47"/>
      <c r="K604" s="62"/>
      <c r="M604" s="63"/>
      <c r="N604" s="63"/>
      <c r="AD604" s="49"/>
      <c r="AE604" s="49"/>
      <c r="AF604" s="49"/>
      <c r="AG604" s="49"/>
    </row>
    <row r="605" spans="3:33" x14ac:dyDescent="0.2">
      <c r="C605" s="47"/>
      <c r="G605" s="47"/>
      <c r="K605" s="62"/>
      <c r="M605" s="63"/>
      <c r="N605" s="63"/>
      <c r="AD605" s="49"/>
      <c r="AE605" s="49"/>
      <c r="AF605" s="49"/>
      <c r="AG605" s="49"/>
    </row>
    <row r="606" spans="3:33" x14ac:dyDescent="0.2">
      <c r="C606" s="47"/>
      <c r="G606" s="47"/>
      <c r="K606" s="62"/>
      <c r="M606" s="63"/>
      <c r="N606" s="63"/>
      <c r="AD606" s="49"/>
      <c r="AE606" s="49"/>
      <c r="AF606" s="49"/>
      <c r="AG606" s="49"/>
    </row>
    <row r="607" spans="3:33" x14ac:dyDescent="0.2">
      <c r="C607" s="47"/>
      <c r="G607" s="47"/>
      <c r="K607" s="62"/>
      <c r="M607" s="63"/>
      <c r="N607" s="63"/>
      <c r="AD607" s="49"/>
      <c r="AE607" s="49"/>
      <c r="AF607" s="49"/>
      <c r="AG607" s="49"/>
    </row>
    <row r="608" spans="3:33" x14ac:dyDescent="0.2">
      <c r="C608" s="47"/>
      <c r="G608" s="47"/>
      <c r="K608" s="62"/>
      <c r="M608" s="63"/>
      <c r="N608" s="63"/>
      <c r="AD608" s="49"/>
      <c r="AE608" s="49"/>
      <c r="AF608" s="49"/>
      <c r="AG608" s="49"/>
    </row>
    <row r="609" spans="3:33" x14ac:dyDescent="0.2">
      <c r="C609" s="47"/>
      <c r="G609" s="47"/>
      <c r="K609" s="62"/>
      <c r="M609" s="63"/>
      <c r="N609" s="63"/>
      <c r="AD609" s="49"/>
      <c r="AE609" s="49"/>
      <c r="AF609" s="49"/>
      <c r="AG609" s="49"/>
    </row>
    <row r="610" spans="3:33" x14ac:dyDescent="0.2">
      <c r="C610" s="47"/>
      <c r="G610" s="47"/>
      <c r="K610" s="62"/>
      <c r="M610" s="63"/>
      <c r="N610" s="63"/>
      <c r="AD610" s="49"/>
      <c r="AE610" s="49"/>
      <c r="AF610" s="49"/>
      <c r="AG610" s="49"/>
    </row>
    <row r="611" spans="3:33" x14ac:dyDescent="0.2">
      <c r="C611" s="47"/>
      <c r="G611" s="47"/>
      <c r="K611" s="62"/>
      <c r="M611" s="63"/>
      <c r="N611" s="63"/>
      <c r="AD611" s="49"/>
      <c r="AE611" s="49"/>
      <c r="AF611" s="49"/>
      <c r="AG611" s="49"/>
    </row>
    <row r="612" spans="3:33" x14ac:dyDescent="0.2">
      <c r="C612" s="47"/>
      <c r="G612" s="47"/>
      <c r="K612" s="62"/>
      <c r="M612" s="63"/>
      <c r="N612" s="63"/>
      <c r="AD612" s="49"/>
      <c r="AE612" s="49"/>
      <c r="AF612" s="49"/>
      <c r="AG612" s="49"/>
    </row>
    <row r="613" spans="3:33" x14ac:dyDescent="0.2">
      <c r="C613" s="47"/>
      <c r="G613" s="47"/>
      <c r="K613" s="62"/>
      <c r="M613" s="63"/>
      <c r="N613" s="63"/>
      <c r="AD613" s="49"/>
      <c r="AE613" s="49"/>
      <c r="AF613" s="49"/>
      <c r="AG613" s="49"/>
    </row>
    <row r="614" spans="3:33" x14ac:dyDescent="0.2">
      <c r="C614" s="47"/>
      <c r="G614" s="47"/>
      <c r="K614" s="62"/>
      <c r="M614" s="63"/>
      <c r="N614" s="63"/>
      <c r="AD614" s="49"/>
      <c r="AE614" s="49"/>
      <c r="AF614" s="49"/>
      <c r="AG614" s="49"/>
    </row>
    <row r="615" spans="3:33" x14ac:dyDescent="0.2">
      <c r="C615" s="47"/>
      <c r="G615" s="47"/>
      <c r="K615" s="62"/>
      <c r="M615" s="63"/>
      <c r="N615" s="63"/>
      <c r="AD615" s="49"/>
      <c r="AE615" s="49"/>
      <c r="AF615" s="49"/>
      <c r="AG615" s="49"/>
    </row>
    <row r="616" spans="3:33" x14ac:dyDescent="0.2">
      <c r="C616" s="47"/>
      <c r="G616" s="47"/>
      <c r="K616" s="62"/>
      <c r="M616" s="63"/>
      <c r="N616" s="63"/>
      <c r="AD616" s="49"/>
      <c r="AE616" s="49"/>
      <c r="AF616" s="49"/>
      <c r="AG616" s="49"/>
    </row>
    <row r="617" spans="3:33" x14ac:dyDescent="0.2">
      <c r="C617" s="47"/>
      <c r="G617" s="47"/>
      <c r="K617" s="62"/>
      <c r="M617" s="63"/>
      <c r="N617" s="63"/>
      <c r="AD617" s="49"/>
      <c r="AE617" s="49"/>
      <c r="AF617" s="49"/>
      <c r="AG617" s="49"/>
    </row>
    <row r="618" spans="3:33" x14ac:dyDescent="0.2">
      <c r="C618" s="47"/>
      <c r="G618" s="47"/>
      <c r="K618" s="62"/>
      <c r="M618" s="63"/>
      <c r="N618" s="63"/>
      <c r="AD618" s="49"/>
      <c r="AE618" s="49"/>
      <c r="AF618" s="49"/>
      <c r="AG618" s="49"/>
    </row>
    <row r="619" spans="3:33" x14ac:dyDescent="0.2">
      <c r="C619" s="47"/>
      <c r="G619" s="47"/>
      <c r="K619" s="62"/>
      <c r="M619" s="63"/>
      <c r="N619" s="63"/>
      <c r="AD619" s="49"/>
      <c r="AE619" s="49"/>
      <c r="AF619" s="49"/>
      <c r="AG619" s="49"/>
    </row>
    <row r="620" spans="3:33" x14ac:dyDescent="0.2">
      <c r="C620" s="47"/>
      <c r="G620" s="47"/>
      <c r="K620" s="62"/>
      <c r="M620" s="63"/>
      <c r="N620" s="63"/>
      <c r="AD620" s="49"/>
      <c r="AE620" s="49"/>
      <c r="AF620" s="49"/>
      <c r="AG620" s="49"/>
    </row>
    <row r="621" spans="3:33" x14ac:dyDescent="0.2">
      <c r="C621" s="47"/>
      <c r="G621" s="47"/>
      <c r="K621" s="62"/>
      <c r="M621" s="63"/>
      <c r="N621" s="63"/>
      <c r="AD621" s="49"/>
      <c r="AE621" s="49"/>
      <c r="AF621" s="49"/>
      <c r="AG621" s="49"/>
    </row>
    <row r="622" spans="3:33" x14ac:dyDescent="0.2">
      <c r="C622" s="47"/>
      <c r="G622" s="47"/>
      <c r="K622" s="62"/>
      <c r="M622" s="63"/>
      <c r="N622" s="63"/>
      <c r="AD622" s="49"/>
      <c r="AE622" s="49"/>
      <c r="AF622" s="49"/>
      <c r="AG622" s="49"/>
    </row>
    <row r="623" spans="3:33" x14ac:dyDescent="0.2">
      <c r="C623" s="47"/>
      <c r="G623" s="47"/>
      <c r="K623" s="62"/>
      <c r="M623" s="63"/>
      <c r="N623" s="63"/>
      <c r="AD623" s="49"/>
      <c r="AE623" s="49"/>
      <c r="AF623" s="49"/>
      <c r="AG623" s="49"/>
    </row>
    <row r="624" spans="3:33" x14ac:dyDescent="0.2">
      <c r="C624" s="47"/>
      <c r="G624" s="47"/>
      <c r="K624" s="62"/>
      <c r="M624" s="63"/>
      <c r="N624" s="63"/>
      <c r="AD624" s="49"/>
      <c r="AE624" s="49"/>
      <c r="AF624" s="49"/>
      <c r="AG624" s="49"/>
    </row>
    <row r="625" spans="3:33" x14ac:dyDescent="0.2">
      <c r="C625" s="47"/>
      <c r="G625" s="47"/>
      <c r="K625" s="62"/>
      <c r="M625" s="63"/>
      <c r="N625" s="63"/>
      <c r="AD625" s="49"/>
      <c r="AE625" s="49"/>
      <c r="AF625" s="49"/>
      <c r="AG625" s="49"/>
    </row>
    <row r="626" spans="3:33" x14ac:dyDescent="0.2">
      <c r="C626" s="47"/>
      <c r="G626" s="47"/>
      <c r="K626" s="62"/>
      <c r="M626" s="63"/>
      <c r="N626" s="63"/>
      <c r="AD626" s="49"/>
      <c r="AE626" s="49"/>
      <c r="AF626" s="49"/>
      <c r="AG626" s="49"/>
    </row>
    <row r="627" spans="3:33" x14ac:dyDescent="0.2">
      <c r="C627" s="47"/>
      <c r="G627" s="47"/>
      <c r="K627" s="62"/>
      <c r="M627" s="63"/>
      <c r="N627" s="63"/>
      <c r="AD627" s="49"/>
      <c r="AE627" s="49"/>
      <c r="AF627" s="49"/>
      <c r="AG627" s="49"/>
    </row>
    <row r="628" spans="3:33" x14ac:dyDescent="0.2">
      <c r="C628" s="47"/>
      <c r="G628" s="47"/>
      <c r="K628" s="62"/>
      <c r="M628" s="63"/>
      <c r="N628" s="63"/>
      <c r="AD628" s="49"/>
      <c r="AE628" s="49"/>
      <c r="AF628" s="49"/>
      <c r="AG628" s="49"/>
    </row>
    <row r="629" spans="3:33" x14ac:dyDescent="0.2">
      <c r="C629" s="47"/>
      <c r="G629" s="47"/>
      <c r="K629" s="62"/>
      <c r="M629" s="63"/>
      <c r="N629" s="63"/>
      <c r="AD629" s="49"/>
      <c r="AE629" s="49"/>
      <c r="AF629" s="49"/>
      <c r="AG629" s="49"/>
    </row>
    <row r="630" spans="3:33" x14ac:dyDescent="0.2">
      <c r="C630" s="47"/>
      <c r="G630" s="47"/>
      <c r="K630" s="62"/>
      <c r="M630" s="63"/>
      <c r="N630" s="63"/>
      <c r="AD630" s="49"/>
      <c r="AE630" s="49"/>
      <c r="AF630" s="49"/>
      <c r="AG630" s="49"/>
    </row>
    <row r="631" spans="3:33" x14ac:dyDescent="0.2">
      <c r="C631" s="47"/>
      <c r="G631" s="47"/>
      <c r="K631" s="62"/>
      <c r="M631" s="63"/>
      <c r="N631" s="63"/>
      <c r="AD631" s="49"/>
      <c r="AE631" s="49"/>
      <c r="AF631" s="49"/>
      <c r="AG631" s="49"/>
    </row>
    <row r="632" spans="3:33" x14ac:dyDescent="0.2">
      <c r="C632" s="47"/>
      <c r="G632" s="47"/>
      <c r="K632" s="62"/>
      <c r="M632" s="63"/>
      <c r="N632" s="63"/>
      <c r="AD632" s="49"/>
      <c r="AE632" s="49"/>
      <c r="AF632" s="49"/>
      <c r="AG632" s="49"/>
    </row>
    <row r="633" spans="3:33" x14ac:dyDescent="0.2">
      <c r="C633" s="47"/>
      <c r="G633" s="47"/>
      <c r="K633" s="62"/>
      <c r="M633" s="63"/>
      <c r="N633" s="63"/>
      <c r="AD633" s="49"/>
      <c r="AE633" s="49"/>
      <c r="AF633" s="49"/>
      <c r="AG633" s="49"/>
    </row>
    <row r="634" spans="3:33" x14ac:dyDescent="0.2">
      <c r="C634" s="47"/>
      <c r="G634" s="47"/>
      <c r="K634" s="62"/>
      <c r="M634" s="63"/>
      <c r="N634" s="63"/>
      <c r="AD634" s="49"/>
      <c r="AE634" s="49"/>
      <c r="AF634" s="49"/>
      <c r="AG634" s="49"/>
    </row>
    <row r="635" spans="3:33" x14ac:dyDescent="0.2">
      <c r="C635" s="47"/>
      <c r="G635" s="47"/>
      <c r="K635" s="62"/>
      <c r="M635" s="63"/>
      <c r="N635" s="63"/>
      <c r="AD635" s="49"/>
      <c r="AE635" s="49"/>
      <c r="AF635" s="49"/>
      <c r="AG635" s="49"/>
    </row>
    <row r="636" spans="3:33" x14ac:dyDescent="0.2">
      <c r="C636" s="47"/>
      <c r="G636" s="47"/>
      <c r="K636" s="62"/>
      <c r="M636" s="63"/>
      <c r="N636" s="63"/>
      <c r="AD636" s="49"/>
      <c r="AE636" s="49"/>
      <c r="AF636" s="49"/>
      <c r="AG636" s="49"/>
    </row>
    <row r="637" spans="3:33" x14ac:dyDescent="0.2">
      <c r="C637" s="47"/>
      <c r="G637" s="47"/>
      <c r="K637" s="62"/>
      <c r="M637" s="63"/>
      <c r="N637" s="63"/>
      <c r="AD637" s="49"/>
      <c r="AE637" s="49"/>
      <c r="AF637" s="49"/>
      <c r="AG637" s="49"/>
    </row>
    <row r="638" spans="3:33" x14ac:dyDescent="0.2">
      <c r="C638" s="47"/>
      <c r="G638" s="47"/>
      <c r="K638" s="62"/>
      <c r="M638" s="63"/>
      <c r="N638" s="63"/>
      <c r="AD638" s="49"/>
      <c r="AE638" s="49"/>
      <c r="AF638" s="49"/>
      <c r="AG638" s="49"/>
    </row>
    <row r="639" spans="3:33" x14ac:dyDescent="0.2">
      <c r="C639" s="47"/>
      <c r="G639" s="47"/>
      <c r="K639" s="62"/>
      <c r="M639" s="63"/>
      <c r="N639" s="63"/>
      <c r="AD639" s="49"/>
      <c r="AE639" s="49"/>
      <c r="AF639" s="49"/>
      <c r="AG639" s="49"/>
    </row>
    <row r="640" spans="3:33" x14ac:dyDescent="0.2">
      <c r="C640" s="47"/>
      <c r="G640" s="47"/>
      <c r="K640" s="62"/>
      <c r="M640" s="63"/>
      <c r="N640" s="63"/>
      <c r="AD640" s="49"/>
      <c r="AE640" s="49"/>
      <c r="AF640" s="49"/>
      <c r="AG640" s="49"/>
    </row>
    <row r="641" spans="3:33" x14ac:dyDescent="0.2">
      <c r="C641" s="47"/>
      <c r="G641" s="47"/>
      <c r="K641" s="62"/>
      <c r="M641" s="63"/>
      <c r="N641" s="63"/>
      <c r="AD641" s="49"/>
      <c r="AE641" s="49"/>
      <c r="AF641" s="49"/>
      <c r="AG641" s="49"/>
    </row>
    <row r="642" spans="3:33" x14ac:dyDescent="0.2">
      <c r="C642" s="47"/>
      <c r="G642" s="47"/>
      <c r="K642" s="62"/>
      <c r="M642" s="63"/>
      <c r="N642" s="63"/>
      <c r="AD642" s="49"/>
      <c r="AE642" s="49"/>
      <c r="AF642" s="49"/>
      <c r="AG642" s="49"/>
    </row>
    <row r="643" spans="3:33" x14ac:dyDescent="0.2">
      <c r="C643" s="47"/>
      <c r="G643" s="47"/>
      <c r="K643" s="62"/>
      <c r="M643" s="63"/>
      <c r="N643" s="63"/>
      <c r="AD643" s="49"/>
      <c r="AE643" s="49"/>
      <c r="AF643" s="49"/>
      <c r="AG643" s="49"/>
    </row>
    <row r="644" spans="3:33" x14ac:dyDescent="0.2">
      <c r="C644" s="47"/>
      <c r="G644" s="47"/>
      <c r="K644" s="62"/>
      <c r="M644" s="63"/>
      <c r="N644" s="63"/>
      <c r="AD644" s="49"/>
      <c r="AE644" s="49"/>
      <c r="AF644" s="49"/>
      <c r="AG644" s="49"/>
    </row>
    <row r="645" spans="3:33" x14ac:dyDescent="0.2">
      <c r="C645" s="47"/>
      <c r="G645" s="47"/>
      <c r="K645" s="62"/>
      <c r="M645" s="63"/>
      <c r="N645" s="63"/>
      <c r="AD645" s="49"/>
      <c r="AE645" s="49"/>
      <c r="AF645" s="49"/>
      <c r="AG645" s="49"/>
    </row>
    <row r="646" spans="3:33" x14ac:dyDescent="0.2">
      <c r="C646" s="47"/>
      <c r="G646" s="47"/>
      <c r="K646" s="62"/>
      <c r="M646" s="63"/>
      <c r="N646" s="63"/>
      <c r="AD646" s="49"/>
      <c r="AE646" s="49"/>
      <c r="AF646" s="49"/>
      <c r="AG646" s="49"/>
    </row>
    <row r="647" spans="3:33" x14ac:dyDescent="0.2">
      <c r="C647" s="47"/>
      <c r="G647" s="47"/>
      <c r="K647" s="62"/>
      <c r="M647" s="63"/>
      <c r="N647" s="63"/>
      <c r="AD647" s="49"/>
      <c r="AE647" s="49"/>
      <c r="AF647" s="49"/>
      <c r="AG647" s="49"/>
    </row>
    <row r="648" spans="3:33" x14ac:dyDescent="0.2">
      <c r="C648" s="47"/>
      <c r="G648" s="47"/>
      <c r="K648" s="62"/>
      <c r="M648" s="63"/>
      <c r="N648" s="63"/>
      <c r="AD648" s="49"/>
      <c r="AE648" s="49"/>
      <c r="AF648" s="49"/>
      <c r="AG648" s="49"/>
    </row>
    <row r="649" spans="3:33" x14ac:dyDescent="0.2">
      <c r="C649" s="47"/>
      <c r="G649" s="47"/>
      <c r="K649" s="62"/>
      <c r="M649" s="63"/>
      <c r="N649" s="63"/>
      <c r="AD649" s="49"/>
      <c r="AE649" s="49"/>
      <c r="AF649" s="49"/>
      <c r="AG649" s="49"/>
    </row>
    <row r="650" spans="3:33" x14ac:dyDescent="0.2">
      <c r="C650" s="47"/>
      <c r="G650" s="47"/>
      <c r="K650" s="62"/>
      <c r="M650" s="63"/>
      <c r="N650" s="63"/>
      <c r="AD650" s="49"/>
      <c r="AE650" s="49"/>
      <c r="AF650" s="49"/>
      <c r="AG650" s="49"/>
    </row>
    <row r="651" spans="3:33" x14ac:dyDescent="0.2">
      <c r="C651" s="47"/>
      <c r="G651" s="47"/>
      <c r="K651" s="62"/>
      <c r="M651" s="63"/>
      <c r="N651" s="63"/>
      <c r="AD651" s="49"/>
      <c r="AE651" s="49"/>
      <c r="AF651" s="49"/>
      <c r="AG651" s="49"/>
    </row>
    <row r="652" spans="3:33" x14ac:dyDescent="0.2">
      <c r="C652" s="47"/>
      <c r="G652" s="47"/>
      <c r="K652" s="62"/>
      <c r="M652" s="63"/>
      <c r="N652" s="63"/>
      <c r="AD652" s="49"/>
      <c r="AE652" s="49"/>
      <c r="AF652" s="49"/>
      <c r="AG652" s="49"/>
    </row>
    <row r="653" spans="3:33" x14ac:dyDescent="0.2">
      <c r="C653" s="47"/>
      <c r="G653" s="47"/>
      <c r="K653" s="62"/>
      <c r="M653" s="63"/>
      <c r="N653" s="63"/>
      <c r="AD653" s="49"/>
      <c r="AE653" s="49"/>
      <c r="AF653" s="49"/>
      <c r="AG653" s="49"/>
    </row>
    <row r="654" spans="3:33" x14ac:dyDescent="0.2">
      <c r="C654" s="47"/>
      <c r="G654" s="47"/>
      <c r="K654" s="62"/>
      <c r="M654" s="63"/>
      <c r="N654" s="63"/>
      <c r="AD654" s="49"/>
      <c r="AE654" s="49"/>
      <c r="AF654" s="49"/>
      <c r="AG654" s="49"/>
    </row>
    <row r="655" spans="3:33" x14ac:dyDescent="0.2">
      <c r="C655" s="47"/>
      <c r="G655" s="47"/>
      <c r="K655" s="62"/>
      <c r="M655" s="63"/>
      <c r="N655" s="63"/>
      <c r="AD655" s="49"/>
      <c r="AE655" s="49"/>
      <c r="AF655" s="49"/>
      <c r="AG655" s="49"/>
    </row>
    <row r="656" spans="3:33" x14ac:dyDescent="0.2">
      <c r="C656" s="47"/>
      <c r="G656" s="47"/>
      <c r="K656" s="62"/>
      <c r="M656" s="63"/>
      <c r="N656" s="63"/>
      <c r="AD656" s="49"/>
      <c r="AE656" s="49"/>
      <c r="AF656" s="49"/>
      <c r="AG656" s="49"/>
    </row>
    <row r="657" spans="3:33" x14ac:dyDescent="0.2">
      <c r="C657" s="47"/>
      <c r="G657" s="47"/>
      <c r="K657" s="62"/>
      <c r="M657" s="63"/>
      <c r="N657" s="63"/>
      <c r="AD657" s="49"/>
      <c r="AE657" s="49"/>
      <c r="AF657" s="49"/>
      <c r="AG657" s="49"/>
    </row>
    <row r="658" spans="3:33" x14ac:dyDescent="0.2">
      <c r="C658" s="47"/>
      <c r="G658" s="47"/>
      <c r="K658" s="62"/>
      <c r="M658" s="63"/>
      <c r="N658" s="63"/>
      <c r="AD658" s="49"/>
      <c r="AE658" s="49"/>
      <c r="AF658" s="49"/>
      <c r="AG658" s="49"/>
    </row>
    <row r="659" spans="3:33" x14ac:dyDescent="0.2">
      <c r="C659" s="47"/>
      <c r="G659" s="47"/>
      <c r="K659" s="62"/>
      <c r="M659" s="63"/>
      <c r="N659" s="63"/>
      <c r="AD659" s="49"/>
      <c r="AE659" s="49"/>
      <c r="AF659" s="49"/>
      <c r="AG659" s="49"/>
    </row>
    <row r="660" spans="3:33" x14ac:dyDescent="0.2">
      <c r="C660" s="47"/>
      <c r="G660" s="47"/>
      <c r="K660" s="62"/>
      <c r="M660" s="63"/>
      <c r="N660" s="63"/>
      <c r="AD660" s="49"/>
      <c r="AE660" s="49"/>
      <c r="AF660" s="49"/>
      <c r="AG660" s="49"/>
    </row>
    <row r="661" spans="3:33" x14ac:dyDescent="0.2">
      <c r="C661" s="47"/>
      <c r="G661" s="47"/>
      <c r="K661" s="62"/>
      <c r="M661" s="63"/>
      <c r="N661" s="63"/>
      <c r="AD661" s="49"/>
      <c r="AE661" s="49"/>
      <c r="AF661" s="49"/>
      <c r="AG661" s="49"/>
    </row>
    <row r="662" spans="3:33" x14ac:dyDescent="0.2">
      <c r="C662" s="47"/>
      <c r="G662" s="47"/>
      <c r="K662" s="62"/>
      <c r="M662" s="63"/>
      <c r="N662" s="63"/>
      <c r="AD662" s="49"/>
      <c r="AE662" s="49"/>
      <c r="AF662" s="49"/>
      <c r="AG662" s="49"/>
    </row>
    <row r="663" spans="3:33" x14ac:dyDescent="0.2">
      <c r="C663" s="47"/>
      <c r="G663" s="47"/>
      <c r="K663" s="62"/>
      <c r="M663" s="63"/>
      <c r="N663" s="63"/>
      <c r="AD663" s="49"/>
      <c r="AE663" s="49"/>
      <c r="AF663" s="49"/>
      <c r="AG663" s="49"/>
    </row>
    <row r="664" spans="3:33" x14ac:dyDescent="0.2">
      <c r="C664" s="47"/>
      <c r="G664" s="47"/>
      <c r="K664" s="62"/>
      <c r="M664" s="63"/>
      <c r="N664" s="63"/>
      <c r="AD664" s="49"/>
      <c r="AE664" s="49"/>
      <c r="AF664" s="49"/>
      <c r="AG664" s="49"/>
    </row>
    <row r="665" spans="3:33" x14ac:dyDescent="0.2">
      <c r="C665" s="47"/>
      <c r="G665" s="47"/>
      <c r="K665" s="62"/>
      <c r="M665" s="63"/>
      <c r="N665" s="63"/>
      <c r="AD665" s="49"/>
      <c r="AE665" s="49"/>
      <c r="AF665" s="49"/>
      <c r="AG665" s="49"/>
    </row>
    <row r="666" spans="3:33" x14ac:dyDescent="0.2">
      <c r="C666" s="47"/>
      <c r="G666" s="47"/>
      <c r="K666" s="62"/>
      <c r="M666" s="63"/>
      <c r="N666" s="63"/>
      <c r="AD666" s="49"/>
      <c r="AE666" s="49"/>
      <c r="AF666" s="49"/>
      <c r="AG666" s="49"/>
    </row>
    <row r="667" spans="3:33" x14ac:dyDescent="0.2">
      <c r="C667" s="47"/>
      <c r="G667" s="47"/>
      <c r="K667" s="62"/>
      <c r="M667" s="63"/>
      <c r="N667" s="63"/>
      <c r="AD667" s="49"/>
      <c r="AE667" s="49"/>
      <c r="AF667" s="49"/>
      <c r="AG667" s="49"/>
    </row>
    <row r="668" spans="3:33" x14ac:dyDescent="0.2">
      <c r="C668" s="47"/>
      <c r="G668" s="47"/>
      <c r="K668" s="62"/>
      <c r="M668" s="63"/>
      <c r="N668" s="63"/>
      <c r="AD668" s="49"/>
      <c r="AE668" s="49"/>
      <c r="AF668" s="49"/>
      <c r="AG668" s="49"/>
    </row>
    <row r="669" spans="3:33" x14ac:dyDescent="0.2">
      <c r="C669" s="47"/>
      <c r="G669" s="47"/>
      <c r="K669" s="62"/>
      <c r="M669" s="63"/>
      <c r="N669" s="63"/>
      <c r="AD669" s="49"/>
      <c r="AE669" s="49"/>
      <c r="AF669" s="49"/>
      <c r="AG669" s="49"/>
    </row>
    <row r="670" spans="3:33" x14ac:dyDescent="0.2">
      <c r="C670" s="47"/>
      <c r="G670" s="47"/>
      <c r="K670" s="62"/>
      <c r="M670" s="63"/>
      <c r="N670" s="63"/>
      <c r="AD670" s="49"/>
      <c r="AE670" s="49"/>
      <c r="AF670" s="49"/>
      <c r="AG670" s="49"/>
    </row>
    <row r="671" spans="3:33" x14ac:dyDescent="0.2">
      <c r="C671" s="47"/>
      <c r="G671" s="47"/>
      <c r="K671" s="62"/>
      <c r="M671" s="63"/>
      <c r="N671" s="63"/>
      <c r="AD671" s="49"/>
      <c r="AE671" s="49"/>
      <c r="AF671" s="49"/>
      <c r="AG671" s="49"/>
    </row>
    <row r="672" spans="3:33" x14ac:dyDescent="0.2">
      <c r="C672" s="47"/>
      <c r="G672" s="47"/>
      <c r="K672" s="62"/>
      <c r="M672" s="63"/>
      <c r="N672" s="63"/>
      <c r="AD672" s="49"/>
      <c r="AE672" s="49"/>
      <c r="AF672" s="49"/>
      <c r="AG672" s="49"/>
    </row>
    <row r="673" spans="3:33" x14ac:dyDescent="0.2">
      <c r="C673" s="47"/>
      <c r="G673" s="47"/>
      <c r="K673" s="62"/>
      <c r="M673" s="63"/>
      <c r="N673" s="63"/>
      <c r="AD673" s="49"/>
      <c r="AE673" s="49"/>
      <c r="AF673" s="49"/>
      <c r="AG673" s="49"/>
    </row>
    <row r="674" spans="3:33" x14ac:dyDescent="0.2">
      <c r="C674" s="47"/>
      <c r="G674" s="47"/>
      <c r="K674" s="62"/>
      <c r="M674" s="63"/>
      <c r="N674" s="63"/>
      <c r="AD674" s="49"/>
      <c r="AE674" s="49"/>
      <c r="AF674" s="49"/>
      <c r="AG674" s="49"/>
    </row>
    <row r="675" spans="3:33" x14ac:dyDescent="0.2">
      <c r="C675" s="47"/>
      <c r="G675" s="47"/>
      <c r="K675" s="62"/>
      <c r="M675" s="63"/>
      <c r="N675" s="63"/>
      <c r="AD675" s="49"/>
      <c r="AE675" s="49"/>
      <c r="AF675" s="49"/>
      <c r="AG675" s="49"/>
    </row>
    <row r="676" spans="3:33" x14ac:dyDescent="0.2">
      <c r="C676" s="47"/>
      <c r="G676" s="47"/>
      <c r="K676" s="62"/>
      <c r="M676" s="63"/>
      <c r="N676" s="63"/>
      <c r="AD676" s="49"/>
      <c r="AE676" s="49"/>
      <c r="AF676" s="49"/>
      <c r="AG676" s="49"/>
    </row>
    <row r="677" spans="3:33" x14ac:dyDescent="0.2">
      <c r="C677" s="47"/>
      <c r="G677" s="47"/>
      <c r="K677" s="62"/>
      <c r="M677" s="63"/>
      <c r="N677" s="63"/>
      <c r="AD677" s="49"/>
      <c r="AE677" s="49"/>
      <c r="AF677" s="49"/>
      <c r="AG677" s="49"/>
    </row>
    <row r="678" spans="3:33" x14ac:dyDescent="0.2">
      <c r="C678" s="47"/>
      <c r="G678" s="47"/>
      <c r="K678" s="62"/>
      <c r="M678" s="63"/>
      <c r="N678" s="63"/>
      <c r="AD678" s="49"/>
      <c r="AE678" s="49"/>
      <c r="AF678" s="49"/>
      <c r="AG678" s="49"/>
    </row>
    <row r="679" spans="3:33" x14ac:dyDescent="0.2">
      <c r="C679" s="47"/>
      <c r="G679" s="47"/>
      <c r="K679" s="62"/>
      <c r="M679" s="63"/>
      <c r="N679" s="63"/>
      <c r="AD679" s="49"/>
      <c r="AE679" s="49"/>
      <c r="AF679" s="49"/>
      <c r="AG679" s="49"/>
    </row>
    <row r="680" spans="3:33" x14ac:dyDescent="0.2">
      <c r="C680" s="47"/>
      <c r="G680" s="47"/>
      <c r="K680" s="62"/>
      <c r="M680" s="63"/>
      <c r="N680" s="63"/>
      <c r="AD680" s="49"/>
      <c r="AE680" s="49"/>
      <c r="AF680" s="49"/>
      <c r="AG680" s="49"/>
    </row>
    <row r="681" spans="3:33" x14ac:dyDescent="0.2">
      <c r="C681" s="47"/>
      <c r="G681" s="47"/>
      <c r="K681" s="62"/>
      <c r="M681" s="63"/>
      <c r="N681" s="63"/>
      <c r="AD681" s="49"/>
      <c r="AE681" s="49"/>
      <c r="AF681" s="49"/>
      <c r="AG681" s="49"/>
    </row>
    <row r="682" spans="3:33" x14ac:dyDescent="0.2">
      <c r="C682" s="47"/>
      <c r="G682" s="47"/>
      <c r="K682" s="62"/>
      <c r="M682" s="63"/>
      <c r="N682" s="63"/>
      <c r="AD682" s="49"/>
      <c r="AE682" s="49"/>
      <c r="AF682" s="49"/>
      <c r="AG682" s="49"/>
    </row>
    <row r="683" spans="3:33" x14ac:dyDescent="0.2">
      <c r="C683" s="47"/>
      <c r="G683" s="47"/>
      <c r="K683" s="62"/>
      <c r="M683" s="63"/>
      <c r="N683" s="63"/>
      <c r="AD683" s="49"/>
      <c r="AE683" s="49"/>
      <c r="AF683" s="49"/>
      <c r="AG683" s="49"/>
    </row>
    <row r="684" spans="3:33" x14ac:dyDescent="0.2">
      <c r="C684" s="47"/>
      <c r="G684" s="47"/>
      <c r="K684" s="62"/>
      <c r="M684" s="63"/>
      <c r="N684" s="63"/>
      <c r="AD684" s="49"/>
      <c r="AE684" s="49"/>
      <c r="AF684" s="49"/>
      <c r="AG684" s="49"/>
    </row>
    <row r="685" spans="3:33" x14ac:dyDescent="0.2">
      <c r="C685" s="47"/>
      <c r="G685" s="47"/>
      <c r="K685" s="62"/>
      <c r="M685" s="63"/>
      <c r="N685" s="63"/>
      <c r="AD685" s="49"/>
      <c r="AE685" s="49"/>
      <c r="AF685" s="49"/>
      <c r="AG685" s="49"/>
    </row>
    <row r="686" spans="3:33" x14ac:dyDescent="0.2">
      <c r="C686" s="47"/>
      <c r="G686" s="47"/>
      <c r="K686" s="62"/>
      <c r="M686" s="63"/>
      <c r="N686" s="63"/>
      <c r="AD686" s="49"/>
      <c r="AE686" s="49"/>
      <c r="AF686" s="49"/>
      <c r="AG686" s="49"/>
    </row>
    <row r="687" spans="3:33" x14ac:dyDescent="0.2">
      <c r="C687" s="47"/>
      <c r="G687" s="47"/>
      <c r="K687" s="62"/>
      <c r="M687" s="63"/>
      <c r="N687" s="63"/>
      <c r="AD687" s="49"/>
      <c r="AE687" s="49"/>
      <c r="AF687" s="49"/>
      <c r="AG687" s="49"/>
    </row>
    <row r="688" spans="3:33" x14ac:dyDescent="0.2">
      <c r="C688" s="47"/>
      <c r="G688" s="47"/>
      <c r="K688" s="62"/>
      <c r="M688" s="63"/>
      <c r="N688" s="63"/>
      <c r="AD688" s="49"/>
      <c r="AE688" s="49"/>
      <c r="AF688" s="49"/>
      <c r="AG688" s="49"/>
    </row>
    <row r="689" spans="3:33" x14ac:dyDescent="0.2">
      <c r="C689" s="47"/>
      <c r="G689" s="47"/>
      <c r="K689" s="62"/>
      <c r="M689" s="63"/>
      <c r="N689" s="63"/>
      <c r="AD689" s="49"/>
      <c r="AE689" s="49"/>
      <c r="AF689" s="49"/>
      <c r="AG689" s="49"/>
    </row>
    <row r="690" spans="3:33" x14ac:dyDescent="0.2">
      <c r="C690" s="47"/>
      <c r="G690" s="47"/>
      <c r="K690" s="62"/>
      <c r="M690" s="63"/>
      <c r="N690" s="63"/>
      <c r="AD690" s="49"/>
      <c r="AE690" s="49"/>
      <c r="AF690" s="49"/>
      <c r="AG690" s="49"/>
    </row>
    <row r="691" spans="3:33" x14ac:dyDescent="0.2">
      <c r="C691" s="47"/>
      <c r="G691" s="47"/>
      <c r="K691" s="62"/>
      <c r="M691" s="63"/>
      <c r="N691" s="63"/>
      <c r="AD691" s="49"/>
      <c r="AE691" s="49"/>
      <c r="AF691" s="49"/>
      <c r="AG691" s="49"/>
    </row>
    <row r="692" spans="3:33" x14ac:dyDescent="0.2">
      <c r="C692" s="47"/>
      <c r="G692" s="47"/>
      <c r="K692" s="62"/>
      <c r="M692" s="63"/>
      <c r="N692" s="63"/>
      <c r="AD692" s="49"/>
      <c r="AE692" s="49"/>
      <c r="AF692" s="49"/>
      <c r="AG692" s="49"/>
    </row>
    <row r="693" spans="3:33" x14ac:dyDescent="0.2">
      <c r="C693" s="47"/>
      <c r="G693" s="47"/>
      <c r="K693" s="62"/>
      <c r="M693" s="63"/>
      <c r="N693" s="63"/>
      <c r="AD693" s="49"/>
      <c r="AE693" s="49"/>
      <c r="AF693" s="49"/>
      <c r="AG693" s="49"/>
    </row>
    <row r="694" spans="3:33" x14ac:dyDescent="0.2">
      <c r="C694" s="47"/>
      <c r="G694" s="47"/>
      <c r="K694" s="62"/>
      <c r="M694" s="63"/>
      <c r="N694" s="63"/>
      <c r="AD694" s="49"/>
      <c r="AE694" s="49"/>
      <c r="AF694" s="49"/>
      <c r="AG694" s="49"/>
    </row>
    <row r="695" spans="3:33" x14ac:dyDescent="0.2">
      <c r="C695" s="47"/>
      <c r="G695" s="47"/>
      <c r="K695" s="62"/>
      <c r="M695" s="63"/>
      <c r="N695" s="63"/>
      <c r="AD695" s="49"/>
      <c r="AE695" s="49"/>
      <c r="AF695" s="49"/>
      <c r="AG695" s="49"/>
    </row>
    <row r="696" spans="3:33" x14ac:dyDescent="0.2">
      <c r="C696" s="47"/>
      <c r="G696" s="47"/>
      <c r="K696" s="62"/>
      <c r="M696" s="63"/>
      <c r="N696" s="63"/>
      <c r="AD696" s="49"/>
      <c r="AE696" s="49"/>
      <c r="AF696" s="49"/>
      <c r="AG696" s="49"/>
    </row>
    <row r="697" spans="3:33" x14ac:dyDescent="0.2">
      <c r="C697" s="47"/>
      <c r="G697" s="47"/>
      <c r="K697" s="62"/>
      <c r="M697" s="63"/>
      <c r="N697" s="63"/>
      <c r="AD697" s="49"/>
      <c r="AE697" s="49"/>
      <c r="AF697" s="49"/>
      <c r="AG697" s="49"/>
    </row>
    <row r="698" spans="3:33" x14ac:dyDescent="0.2">
      <c r="C698" s="47"/>
      <c r="G698" s="47"/>
      <c r="K698" s="62"/>
      <c r="M698" s="63"/>
      <c r="N698" s="63"/>
      <c r="AD698" s="49"/>
      <c r="AE698" s="49"/>
      <c r="AF698" s="49"/>
      <c r="AG698" s="49"/>
    </row>
    <row r="699" spans="3:33" x14ac:dyDescent="0.2">
      <c r="C699" s="47"/>
      <c r="G699" s="47"/>
      <c r="K699" s="62"/>
      <c r="M699" s="63"/>
      <c r="N699" s="63"/>
      <c r="AD699" s="49"/>
      <c r="AE699" s="49"/>
      <c r="AF699" s="49"/>
      <c r="AG699" s="49"/>
    </row>
    <row r="700" spans="3:33" x14ac:dyDescent="0.2">
      <c r="C700" s="47"/>
      <c r="G700" s="47"/>
      <c r="K700" s="62"/>
      <c r="M700" s="63"/>
      <c r="N700" s="63"/>
      <c r="AD700" s="49"/>
      <c r="AE700" s="49"/>
      <c r="AF700" s="49"/>
      <c r="AG700" s="49"/>
    </row>
    <row r="701" spans="3:33" x14ac:dyDescent="0.2">
      <c r="C701" s="47"/>
      <c r="G701" s="47"/>
      <c r="K701" s="62"/>
      <c r="M701" s="63"/>
      <c r="N701" s="63"/>
      <c r="AD701" s="49"/>
      <c r="AE701" s="49"/>
      <c r="AF701" s="49"/>
      <c r="AG701" s="49"/>
    </row>
    <row r="702" spans="3:33" x14ac:dyDescent="0.2">
      <c r="C702" s="47"/>
      <c r="G702" s="47"/>
      <c r="K702" s="62"/>
      <c r="M702" s="63"/>
      <c r="N702" s="63"/>
      <c r="AD702" s="49"/>
      <c r="AE702" s="49"/>
      <c r="AF702" s="49"/>
      <c r="AG702" s="49"/>
    </row>
    <row r="703" spans="3:33" x14ac:dyDescent="0.2">
      <c r="C703" s="47"/>
      <c r="G703" s="47"/>
      <c r="K703" s="62"/>
      <c r="M703" s="63"/>
      <c r="N703" s="63"/>
      <c r="AD703" s="49"/>
      <c r="AE703" s="49"/>
      <c r="AF703" s="49"/>
      <c r="AG703" s="49"/>
    </row>
    <row r="704" spans="3:33" x14ac:dyDescent="0.2">
      <c r="C704" s="47"/>
      <c r="G704" s="47"/>
      <c r="K704" s="62"/>
      <c r="M704" s="63"/>
      <c r="N704" s="63"/>
      <c r="AD704" s="49"/>
      <c r="AE704" s="49"/>
      <c r="AF704" s="49"/>
      <c r="AG704" s="49"/>
    </row>
    <row r="705" spans="3:33" x14ac:dyDescent="0.2">
      <c r="C705" s="47"/>
      <c r="G705" s="47"/>
      <c r="K705" s="62"/>
      <c r="M705" s="63"/>
      <c r="N705" s="63"/>
      <c r="AD705" s="49"/>
      <c r="AE705" s="49"/>
      <c r="AF705" s="49"/>
      <c r="AG705" s="49"/>
    </row>
    <row r="706" spans="3:33" x14ac:dyDescent="0.2">
      <c r="C706" s="47"/>
      <c r="G706" s="47"/>
      <c r="K706" s="62"/>
      <c r="M706" s="63"/>
      <c r="N706" s="63"/>
      <c r="AD706" s="49"/>
      <c r="AE706" s="49"/>
      <c r="AF706" s="49"/>
      <c r="AG706" s="49"/>
    </row>
    <row r="707" spans="3:33" x14ac:dyDescent="0.2">
      <c r="C707" s="47"/>
      <c r="G707" s="47"/>
      <c r="K707" s="62"/>
      <c r="M707" s="63"/>
      <c r="N707" s="63"/>
      <c r="AD707" s="49"/>
      <c r="AE707" s="49"/>
      <c r="AF707" s="49"/>
      <c r="AG707" s="49"/>
    </row>
    <row r="708" spans="3:33" x14ac:dyDescent="0.2">
      <c r="C708" s="47"/>
      <c r="G708" s="47"/>
      <c r="K708" s="62"/>
      <c r="M708" s="63"/>
      <c r="N708" s="63"/>
      <c r="AD708" s="49"/>
      <c r="AE708" s="49"/>
      <c r="AF708" s="49"/>
      <c r="AG708" s="49"/>
    </row>
    <row r="709" spans="3:33" x14ac:dyDescent="0.2">
      <c r="C709" s="47"/>
      <c r="G709" s="47"/>
      <c r="K709" s="62"/>
      <c r="M709" s="63"/>
      <c r="N709" s="63"/>
      <c r="AD709" s="49"/>
      <c r="AE709" s="49"/>
      <c r="AF709" s="49"/>
      <c r="AG709" s="49"/>
    </row>
    <row r="710" spans="3:33" x14ac:dyDescent="0.2">
      <c r="C710" s="47"/>
      <c r="G710" s="47"/>
      <c r="K710" s="62"/>
      <c r="M710" s="63"/>
      <c r="N710" s="63"/>
      <c r="AD710" s="49"/>
      <c r="AE710" s="49"/>
      <c r="AF710" s="49"/>
      <c r="AG710" s="49"/>
    </row>
    <row r="711" spans="3:33" x14ac:dyDescent="0.2">
      <c r="C711" s="47"/>
      <c r="G711" s="47"/>
      <c r="K711" s="62"/>
      <c r="M711" s="63"/>
      <c r="N711" s="63"/>
      <c r="AD711" s="49"/>
      <c r="AE711" s="49"/>
      <c r="AF711" s="49"/>
      <c r="AG711" s="49"/>
    </row>
    <row r="712" spans="3:33" x14ac:dyDescent="0.2">
      <c r="C712" s="47"/>
      <c r="G712" s="47"/>
      <c r="K712" s="62"/>
      <c r="M712" s="63"/>
      <c r="N712" s="63"/>
      <c r="AD712" s="49"/>
      <c r="AE712" s="49"/>
      <c r="AF712" s="49"/>
      <c r="AG712" s="49"/>
    </row>
    <row r="713" spans="3:33" x14ac:dyDescent="0.2">
      <c r="C713" s="47"/>
      <c r="G713" s="47"/>
      <c r="K713" s="62"/>
      <c r="M713" s="63"/>
      <c r="N713" s="63"/>
      <c r="AD713" s="49"/>
      <c r="AE713" s="49"/>
      <c r="AF713" s="49"/>
      <c r="AG713" s="49"/>
    </row>
    <row r="714" spans="3:33" x14ac:dyDescent="0.2">
      <c r="C714" s="47"/>
      <c r="G714" s="47"/>
      <c r="K714" s="62"/>
      <c r="M714" s="63"/>
      <c r="N714" s="63"/>
      <c r="AD714" s="49"/>
      <c r="AE714" s="49"/>
      <c r="AF714" s="49"/>
      <c r="AG714" s="49"/>
    </row>
    <row r="715" spans="3:33" x14ac:dyDescent="0.2">
      <c r="C715" s="47"/>
      <c r="G715" s="47"/>
      <c r="K715" s="62"/>
      <c r="M715" s="63"/>
      <c r="N715" s="63"/>
      <c r="AD715" s="49"/>
      <c r="AE715" s="49"/>
      <c r="AF715" s="49"/>
      <c r="AG715" s="49"/>
    </row>
    <row r="716" spans="3:33" x14ac:dyDescent="0.2">
      <c r="C716" s="47"/>
      <c r="G716" s="47"/>
      <c r="K716" s="62"/>
      <c r="M716" s="63"/>
      <c r="N716" s="63"/>
      <c r="AD716" s="49"/>
      <c r="AE716" s="49"/>
      <c r="AF716" s="49"/>
      <c r="AG716" s="49"/>
    </row>
    <row r="717" spans="3:33" x14ac:dyDescent="0.2">
      <c r="C717" s="47"/>
      <c r="G717" s="47"/>
      <c r="K717" s="62"/>
      <c r="M717" s="63"/>
      <c r="N717" s="63"/>
      <c r="AD717" s="49"/>
      <c r="AE717" s="49"/>
      <c r="AF717" s="49"/>
      <c r="AG717" s="49"/>
    </row>
    <row r="718" spans="3:33" x14ac:dyDescent="0.2">
      <c r="C718" s="47"/>
      <c r="G718" s="47"/>
      <c r="K718" s="62"/>
      <c r="M718" s="63"/>
      <c r="N718" s="63"/>
      <c r="AD718" s="49"/>
      <c r="AE718" s="49"/>
      <c r="AF718" s="49"/>
      <c r="AG718" s="49"/>
    </row>
    <row r="719" spans="3:33" x14ac:dyDescent="0.2">
      <c r="C719" s="47"/>
      <c r="G719" s="47"/>
      <c r="K719" s="62"/>
      <c r="M719" s="63"/>
      <c r="N719" s="63"/>
      <c r="AD719" s="49"/>
      <c r="AE719" s="49"/>
      <c r="AF719" s="49"/>
      <c r="AG719" s="49"/>
    </row>
    <row r="720" spans="3:33" x14ac:dyDescent="0.2">
      <c r="C720" s="47"/>
      <c r="G720" s="47"/>
      <c r="K720" s="62"/>
      <c r="M720" s="63"/>
      <c r="N720" s="63"/>
      <c r="AD720" s="49"/>
      <c r="AE720" s="49"/>
      <c r="AF720" s="49"/>
      <c r="AG720" s="49"/>
    </row>
    <row r="721" spans="3:33" x14ac:dyDescent="0.2">
      <c r="C721" s="47"/>
      <c r="G721" s="47"/>
      <c r="K721" s="62"/>
      <c r="M721" s="63"/>
      <c r="N721" s="63"/>
      <c r="AD721" s="49"/>
      <c r="AE721" s="49"/>
      <c r="AF721" s="49"/>
      <c r="AG721" s="49"/>
    </row>
    <row r="722" spans="3:33" x14ac:dyDescent="0.2">
      <c r="C722" s="47"/>
      <c r="G722" s="47"/>
      <c r="K722" s="62"/>
      <c r="M722" s="63"/>
      <c r="N722" s="63"/>
      <c r="AD722" s="49"/>
      <c r="AE722" s="49"/>
      <c r="AF722" s="49"/>
      <c r="AG722" s="49"/>
    </row>
    <row r="723" spans="3:33" x14ac:dyDescent="0.2">
      <c r="C723" s="47"/>
      <c r="G723" s="47"/>
      <c r="K723" s="62"/>
      <c r="M723" s="63"/>
      <c r="N723" s="63"/>
      <c r="AD723" s="49"/>
      <c r="AE723" s="49"/>
      <c r="AF723" s="49"/>
      <c r="AG723" s="49"/>
    </row>
    <row r="724" spans="3:33" x14ac:dyDescent="0.2">
      <c r="C724" s="47"/>
      <c r="G724" s="47"/>
      <c r="K724" s="62"/>
      <c r="M724" s="63"/>
      <c r="N724" s="63"/>
      <c r="AD724" s="49"/>
      <c r="AE724" s="49"/>
      <c r="AF724" s="49"/>
      <c r="AG724" s="49"/>
    </row>
    <row r="725" spans="3:33" x14ac:dyDescent="0.2">
      <c r="C725" s="47"/>
      <c r="G725" s="47"/>
      <c r="K725" s="62"/>
      <c r="M725" s="63"/>
      <c r="N725" s="63"/>
      <c r="AD725" s="49"/>
      <c r="AE725" s="49"/>
      <c r="AF725" s="49"/>
      <c r="AG725" s="49"/>
    </row>
    <row r="726" spans="3:33" x14ac:dyDescent="0.2">
      <c r="C726" s="47"/>
      <c r="G726" s="47"/>
      <c r="K726" s="62"/>
      <c r="M726" s="63"/>
      <c r="N726" s="63"/>
      <c r="AD726" s="49"/>
      <c r="AE726" s="49"/>
      <c r="AF726" s="49"/>
      <c r="AG726" s="49"/>
    </row>
    <row r="727" spans="3:33" x14ac:dyDescent="0.2">
      <c r="C727" s="47"/>
      <c r="G727" s="47"/>
      <c r="K727" s="62"/>
      <c r="M727" s="63"/>
      <c r="N727" s="63"/>
      <c r="AD727" s="49"/>
      <c r="AE727" s="49"/>
      <c r="AF727" s="49"/>
      <c r="AG727" s="49"/>
    </row>
    <row r="728" spans="3:33" x14ac:dyDescent="0.2">
      <c r="C728" s="47"/>
      <c r="G728" s="47"/>
      <c r="K728" s="62"/>
      <c r="M728" s="63"/>
      <c r="N728" s="63"/>
      <c r="AD728" s="49"/>
      <c r="AE728" s="49"/>
      <c r="AF728" s="49"/>
      <c r="AG728" s="49"/>
    </row>
    <row r="729" spans="3:33" x14ac:dyDescent="0.2">
      <c r="C729" s="47"/>
      <c r="G729" s="47"/>
      <c r="K729" s="62"/>
      <c r="M729" s="63"/>
      <c r="N729" s="63"/>
      <c r="AD729" s="49"/>
      <c r="AE729" s="49"/>
      <c r="AF729" s="49"/>
      <c r="AG729" s="49"/>
    </row>
    <row r="730" spans="3:33" x14ac:dyDescent="0.2">
      <c r="C730" s="47"/>
      <c r="G730" s="47"/>
      <c r="K730" s="62"/>
      <c r="M730" s="63"/>
      <c r="N730" s="63"/>
      <c r="AD730" s="49"/>
      <c r="AE730" s="49"/>
      <c r="AF730" s="49"/>
      <c r="AG730" s="49"/>
    </row>
    <row r="731" spans="3:33" x14ac:dyDescent="0.2">
      <c r="C731" s="47"/>
      <c r="G731" s="47"/>
      <c r="K731" s="62"/>
      <c r="M731" s="63"/>
      <c r="N731" s="63"/>
      <c r="AD731" s="49"/>
      <c r="AE731" s="49"/>
      <c r="AF731" s="49"/>
      <c r="AG731" s="49"/>
    </row>
    <row r="732" spans="3:33" x14ac:dyDescent="0.2">
      <c r="C732" s="47"/>
      <c r="G732" s="47"/>
      <c r="K732" s="62"/>
      <c r="M732" s="63"/>
      <c r="N732" s="63"/>
      <c r="AD732" s="49"/>
      <c r="AE732" s="49"/>
      <c r="AF732" s="49"/>
      <c r="AG732" s="49"/>
    </row>
    <row r="733" spans="3:33" x14ac:dyDescent="0.2">
      <c r="C733" s="47"/>
      <c r="G733" s="47"/>
      <c r="K733" s="62"/>
      <c r="M733" s="63"/>
      <c r="N733" s="63"/>
      <c r="AD733" s="49"/>
      <c r="AE733" s="49"/>
      <c r="AF733" s="49"/>
      <c r="AG733" s="49"/>
    </row>
    <row r="734" spans="3:33" x14ac:dyDescent="0.2">
      <c r="C734" s="47"/>
      <c r="G734" s="47"/>
      <c r="K734" s="62"/>
      <c r="M734" s="63"/>
      <c r="N734" s="63"/>
      <c r="AD734" s="49"/>
      <c r="AE734" s="49"/>
      <c r="AF734" s="49"/>
      <c r="AG734" s="49"/>
    </row>
    <row r="735" spans="3:33" x14ac:dyDescent="0.2">
      <c r="C735" s="47"/>
      <c r="G735" s="47"/>
      <c r="K735" s="62"/>
      <c r="M735" s="63"/>
      <c r="N735" s="63"/>
      <c r="AD735" s="49"/>
      <c r="AE735" s="49"/>
      <c r="AF735" s="49"/>
      <c r="AG735" s="49"/>
    </row>
    <row r="736" spans="3:33" x14ac:dyDescent="0.2">
      <c r="C736" s="47"/>
      <c r="G736" s="47"/>
      <c r="K736" s="62"/>
      <c r="M736" s="63"/>
      <c r="N736" s="63"/>
      <c r="AD736" s="49"/>
      <c r="AE736" s="49"/>
      <c r="AF736" s="49"/>
      <c r="AG736" s="49"/>
    </row>
    <row r="737" spans="3:33" x14ac:dyDescent="0.2">
      <c r="C737" s="47"/>
      <c r="G737" s="47"/>
      <c r="K737" s="62"/>
      <c r="M737" s="63"/>
      <c r="N737" s="63"/>
      <c r="AD737" s="49"/>
      <c r="AE737" s="49"/>
      <c r="AF737" s="49"/>
      <c r="AG737" s="49"/>
    </row>
    <row r="738" spans="3:33" x14ac:dyDescent="0.2">
      <c r="C738" s="47"/>
      <c r="G738" s="47"/>
      <c r="K738" s="62"/>
      <c r="M738" s="63"/>
      <c r="N738" s="63"/>
      <c r="AD738" s="49"/>
      <c r="AE738" s="49"/>
      <c r="AF738" s="49"/>
      <c r="AG738" s="49"/>
    </row>
    <row r="739" spans="3:33" x14ac:dyDescent="0.2">
      <c r="C739" s="47"/>
      <c r="G739" s="47"/>
      <c r="K739" s="62"/>
      <c r="M739" s="63"/>
      <c r="N739" s="63"/>
      <c r="AD739" s="49"/>
      <c r="AE739" s="49"/>
      <c r="AF739" s="49"/>
      <c r="AG739" s="49"/>
    </row>
    <row r="740" spans="3:33" x14ac:dyDescent="0.2">
      <c r="C740" s="47"/>
      <c r="G740" s="47"/>
      <c r="K740" s="62"/>
      <c r="M740" s="63"/>
      <c r="N740" s="63"/>
      <c r="AD740" s="49"/>
      <c r="AE740" s="49"/>
      <c r="AF740" s="49"/>
      <c r="AG740" s="49"/>
    </row>
    <row r="741" spans="3:33" x14ac:dyDescent="0.2">
      <c r="C741" s="47"/>
      <c r="G741" s="47"/>
      <c r="K741" s="62"/>
      <c r="M741" s="63"/>
      <c r="N741" s="63"/>
      <c r="AD741" s="49"/>
      <c r="AE741" s="49"/>
      <c r="AF741" s="49"/>
      <c r="AG741" s="49"/>
    </row>
    <row r="742" spans="3:33" x14ac:dyDescent="0.2">
      <c r="C742" s="47"/>
      <c r="G742" s="47"/>
      <c r="K742" s="62"/>
      <c r="M742" s="63"/>
      <c r="N742" s="63"/>
      <c r="AD742" s="49"/>
      <c r="AE742" s="49"/>
      <c r="AF742" s="49"/>
      <c r="AG742" s="49"/>
    </row>
    <row r="743" spans="3:33" x14ac:dyDescent="0.2">
      <c r="C743" s="47"/>
      <c r="G743" s="47"/>
      <c r="K743" s="62"/>
      <c r="M743" s="63"/>
      <c r="N743" s="63"/>
      <c r="AD743" s="49"/>
      <c r="AE743" s="49"/>
      <c r="AF743" s="49"/>
      <c r="AG743" s="49"/>
    </row>
    <row r="744" spans="3:33" x14ac:dyDescent="0.2">
      <c r="C744" s="47"/>
      <c r="G744" s="47"/>
      <c r="K744" s="62"/>
      <c r="M744" s="63"/>
      <c r="N744" s="63"/>
      <c r="AD744" s="49"/>
      <c r="AE744" s="49"/>
      <c r="AF744" s="49"/>
      <c r="AG744" s="49"/>
    </row>
    <row r="745" spans="3:33" x14ac:dyDescent="0.2">
      <c r="C745" s="47"/>
      <c r="G745" s="47"/>
      <c r="K745" s="62"/>
      <c r="M745" s="63"/>
      <c r="N745" s="63"/>
      <c r="AD745" s="49"/>
      <c r="AE745" s="49"/>
      <c r="AF745" s="49"/>
      <c r="AG745" s="49"/>
    </row>
    <row r="746" spans="3:33" x14ac:dyDescent="0.2">
      <c r="C746" s="47"/>
      <c r="G746" s="47"/>
      <c r="K746" s="62"/>
      <c r="M746" s="63"/>
      <c r="N746" s="63"/>
      <c r="AD746" s="49"/>
      <c r="AE746" s="49"/>
      <c r="AF746" s="49"/>
      <c r="AG746" s="49"/>
    </row>
    <row r="747" spans="3:33" x14ac:dyDescent="0.2">
      <c r="C747" s="47"/>
      <c r="G747" s="47"/>
      <c r="K747" s="62"/>
      <c r="M747" s="63"/>
      <c r="N747" s="63"/>
      <c r="AD747" s="49"/>
      <c r="AE747" s="49"/>
      <c r="AF747" s="49"/>
      <c r="AG747" s="49"/>
    </row>
    <row r="748" spans="3:33" x14ac:dyDescent="0.2">
      <c r="C748" s="47"/>
      <c r="G748" s="47"/>
      <c r="K748" s="62"/>
      <c r="M748" s="63"/>
      <c r="N748" s="63"/>
      <c r="AD748" s="49"/>
      <c r="AE748" s="49"/>
      <c r="AF748" s="49"/>
      <c r="AG748" s="49"/>
    </row>
    <row r="749" spans="3:33" x14ac:dyDescent="0.2">
      <c r="C749" s="47"/>
      <c r="G749" s="47"/>
      <c r="K749" s="62"/>
      <c r="M749" s="63"/>
      <c r="N749" s="63"/>
      <c r="AD749" s="49"/>
      <c r="AE749" s="49"/>
      <c r="AF749" s="49"/>
      <c r="AG749" s="49"/>
    </row>
    <row r="750" spans="3:33" x14ac:dyDescent="0.2">
      <c r="C750" s="47"/>
      <c r="G750" s="47"/>
      <c r="K750" s="62"/>
      <c r="M750" s="63"/>
      <c r="N750" s="63"/>
      <c r="AD750" s="49"/>
      <c r="AE750" s="49"/>
      <c r="AF750" s="49"/>
      <c r="AG750" s="49"/>
    </row>
    <row r="751" spans="3:33" x14ac:dyDescent="0.2">
      <c r="C751" s="47"/>
      <c r="G751" s="47"/>
      <c r="K751" s="62"/>
      <c r="M751" s="63"/>
      <c r="N751" s="63"/>
      <c r="AD751" s="49"/>
      <c r="AE751" s="49"/>
      <c r="AF751" s="49"/>
      <c r="AG751" s="49"/>
    </row>
    <row r="752" spans="3:33" x14ac:dyDescent="0.2">
      <c r="C752" s="47"/>
      <c r="G752" s="47"/>
      <c r="K752" s="62"/>
      <c r="M752" s="63"/>
      <c r="N752" s="63"/>
      <c r="AD752" s="49"/>
      <c r="AE752" s="49"/>
      <c r="AF752" s="49"/>
      <c r="AG752" s="49"/>
    </row>
    <row r="753" spans="3:33" x14ac:dyDescent="0.2">
      <c r="C753" s="47"/>
      <c r="G753" s="47"/>
      <c r="K753" s="62"/>
      <c r="M753" s="63"/>
      <c r="N753" s="63"/>
      <c r="AD753" s="49"/>
      <c r="AE753" s="49"/>
      <c r="AF753" s="49"/>
      <c r="AG753" s="49"/>
    </row>
    <row r="754" spans="3:33" x14ac:dyDescent="0.2">
      <c r="C754" s="47"/>
      <c r="G754" s="47"/>
      <c r="K754" s="62"/>
      <c r="M754" s="63"/>
      <c r="N754" s="63"/>
      <c r="AD754" s="49"/>
      <c r="AE754" s="49"/>
      <c r="AF754" s="49"/>
      <c r="AG754" s="49"/>
    </row>
    <row r="755" spans="3:33" x14ac:dyDescent="0.2">
      <c r="C755" s="47"/>
      <c r="G755" s="47"/>
      <c r="K755" s="62"/>
      <c r="M755" s="63"/>
      <c r="N755" s="63"/>
      <c r="AD755" s="49"/>
      <c r="AE755" s="49"/>
      <c r="AF755" s="49"/>
      <c r="AG755" s="49"/>
    </row>
    <row r="756" spans="3:33" x14ac:dyDescent="0.2">
      <c r="C756" s="47"/>
      <c r="G756" s="47"/>
      <c r="K756" s="62"/>
      <c r="M756" s="63"/>
      <c r="N756" s="63"/>
      <c r="AD756" s="49"/>
      <c r="AE756" s="49"/>
      <c r="AF756" s="49"/>
      <c r="AG756" s="49"/>
    </row>
    <row r="757" spans="3:33" x14ac:dyDescent="0.2">
      <c r="C757" s="47"/>
      <c r="G757" s="47"/>
      <c r="K757" s="62"/>
      <c r="M757" s="63"/>
      <c r="N757" s="63"/>
      <c r="AD757" s="49"/>
      <c r="AE757" s="49"/>
      <c r="AF757" s="49"/>
      <c r="AG757" s="49"/>
    </row>
    <row r="758" spans="3:33" x14ac:dyDescent="0.2">
      <c r="C758" s="47"/>
      <c r="G758" s="47"/>
      <c r="K758" s="62"/>
      <c r="M758" s="63"/>
      <c r="N758" s="63"/>
      <c r="AD758" s="49"/>
      <c r="AE758" s="49"/>
      <c r="AF758" s="49"/>
      <c r="AG758" s="49"/>
    </row>
    <row r="759" spans="3:33" x14ac:dyDescent="0.2">
      <c r="C759" s="47"/>
      <c r="G759" s="47"/>
      <c r="K759" s="62"/>
      <c r="M759" s="63"/>
      <c r="N759" s="63"/>
      <c r="AD759" s="49"/>
      <c r="AE759" s="49"/>
      <c r="AF759" s="49"/>
      <c r="AG759" s="49"/>
    </row>
    <row r="760" spans="3:33" x14ac:dyDescent="0.2">
      <c r="C760" s="47"/>
      <c r="G760" s="47"/>
      <c r="K760" s="62"/>
      <c r="M760" s="63"/>
      <c r="N760" s="63"/>
      <c r="AD760" s="49"/>
      <c r="AE760" s="49"/>
      <c r="AF760" s="49"/>
      <c r="AG760" s="49"/>
    </row>
    <row r="761" spans="3:33" x14ac:dyDescent="0.2">
      <c r="C761" s="47"/>
      <c r="G761" s="47"/>
      <c r="K761" s="62"/>
      <c r="M761" s="63"/>
      <c r="N761" s="63"/>
      <c r="AD761" s="49"/>
      <c r="AE761" s="49"/>
      <c r="AF761" s="49"/>
      <c r="AG761" s="49"/>
    </row>
    <row r="762" spans="3:33" x14ac:dyDescent="0.2">
      <c r="C762" s="47"/>
      <c r="G762" s="47"/>
      <c r="K762" s="62"/>
      <c r="M762" s="63"/>
      <c r="N762" s="63"/>
      <c r="AD762" s="49"/>
      <c r="AE762" s="49"/>
      <c r="AF762" s="49"/>
      <c r="AG762" s="49"/>
    </row>
    <row r="763" spans="3:33" x14ac:dyDescent="0.2">
      <c r="C763" s="47"/>
      <c r="G763" s="47"/>
      <c r="K763" s="62"/>
      <c r="M763" s="63"/>
      <c r="N763" s="63"/>
      <c r="AD763" s="49"/>
      <c r="AE763" s="49"/>
      <c r="AF763" s="49"/>
      <c r="AG763" s="49"/>
    </row>
    <row r="764" spans="3:33" x14ac:dyDescent="0.2">
      <c r="C764" s="47"/>
      <c r="G764" s="47"/>
      <c r="K764" s="62"/>
      <c r="M764" s="63"/>
      <c r="N764" s="63"/>
      <c r="AD764" s="49"/>
      <c r="AE764" s="49"/>
      <c r="AF764" s="49"/>
      <c r="AG764" s="49"/>
    </row>
    <row r="765" spans="3:33" x14ac:dyDescent="0.2">
      <c r="C765" s="47"/>
      <c r="G765" s="47"/>
      <c r="K765" s="62"/>
      <c r="M765" s="63"/>
      <c r="N765" s="63"/>
      <c r="AD765" s="49"/>
      <c r="AE765" s="49"/>
      <c r="AF765" s="49"/>
      <c r="AG765" s="49"/>
    </row>
    <row r="766" spans="3:33" x14ac:dyDescent="0.2">
      <c r="C766" s="47"/>
      <c r="G766" s="47"/>
      <c r="K766" s="62"/>
      <c r="M766" s="63"/>
      <c r="N766" s="63"/>
      <c r="AD766" s="49"/>
      <c r="AE766" s="49"/>
      <c r="AF766" s="49"/>
      <c r="AG766" s="49"/>
    </row>
    <row r="767" spans="3:33" x14ac:dyDescent="0.2">
      <c r="C767" s="47"/>
      <c r="G767" s="47"/>
      <c r="K767" s="62"/>
      <c r="M767" s="63"/>
      <c r="N767" s="63"/>
      <c r="AD767" s="49"/>
      <c r="AE767" s="49"/>
      <c r="AF767" s="49"/>
      <c r="AG767" s="49"/>
    </row>
    <row r="768" spans="3:33" x14ac:dyDescent="0.2">
      <c r="C768" s="47"/>
      <c r="G768" s="47"/>
      <c r="K768" s="62"/>
      <c r="M768" s="63"/>
      <c r="N768" s="63"/>
      <c r="AD768" s="49"/>
      <c r="AE768" s="49"/>
      <c r="AF768" s="49"/>
      <c r="AG768" s="49"/>
    </row>
    <row r="769" spans="3:33" x14ac:dyDescent="0.2">
      <c r="C769" s="47"/>
      <c r="G769" s="47"/>
      <c r="K769" s="62"/>
      <c r="M769" s="63"/>
      <c r="N769" s="63"/>
      <c r="AD769" s="49"/>
      <c r="AE769" s="49"/>
      <c r="AF769" s="49"/>
      <c r="AG769" s="49"/>
    </row>
    <row r="770" spans="3:33" x14ac:dyDescent="0.2">
      <c r="C770" s="47"/>
      <c r="G770" s="47"/>
      <c r="K770" s="62"/>
      <c r="M770" s="63"/>
      <c r="N770" s="63"/>
      <c r="AD770" s="49"/>
      <c r="AE770" s="49"/>
      <c r="AF770" s="49"/>
      <c r="AG770" s="49"/>
    </row>
    <row r="771" spans="3:33" x14ac:dyDescent="0.2">
      <c r="C771" s="47"/>
      <c r="G771" s="47"/>
      <c r="K771" s="62"/>
      <c r="M771" s="63"/>
      <c r="N771" s="63"/>
      <c r="AD771" s="49"/>
      <c r="AE771" s="49"/>
      <c r="AF771" s="49"/>
      <c r="AG771" s="49"/>
    </row>
    <row r="772" spans="3:33" x14ac:dyDescent="0.2">
      <c r="C772" s="47"/>
      <c r="G772" s="47"/>
      <c r="K772" s="62"/>
      <c r="M772" s="63"/>
      <c r="N772" s="63"/>
      <c r="AD772" s="49"/>
      <c r="AE772" s="49"/>
      <c r="AF772" s="49"/>
      <c r="AG772" s="49"/>
    </row>
    <row r="773" spans="3:33" x14ac:dyDescent="0.2">
      <c r="C773" s="47"/>
      <c r="G773" s="47"/>
      <c r="K773" s="62"/>
      <c r="M773" s="63"/>
      <c r="N773" s="63"/>
      <c r="AD773" s="49"/>
      <c r="AE773" s="49"/>
      <c r="AF773" s="49"/>
      <c r="AG773" s="49"/>
    </row>
    <row r="774" spans="3:33" x14ac:dyDescent="0.2">
      <c r="C774" s="47"/>
      <c r="G774" s="47"/>
      <c r="K774" s="62"/>
      <c r="M774" s="63"/>
      <c r="N774" s="63"/>
      <c r="AD774" s="49"/>
      <c r="AE774" s="49"/>
      <c r="AF774" s="49"/>
      <c r="AG774" s="49"/>
    </row>
    <row r="775" spans="3:33" x14ac:dyDescent="0.2">
      <c r="C775" s="47"/>
      <c r="G775" s="47"/>
      <c r="K775" s="62"/>
      <c r="M775" s="63"/>
      <c r="N775" s="63"/>
      <c r="AD775" s="49"/>
      <c r="AE775" s="49"/>
      <c r="AF775" s="49"/>
      <c r="AG775" s="49"/>
    </row>
    <row r="776" spans="3:33" x14ac:dyDescent="0.2">
      <c r="C776" s="47"/>
      <c r="G776" s="47"/>
      <c r="K776" s="62"/>
      <c r="M776" s="63"/>
      <c r="N776" s="63"/>
      <c r="AD776" s="49"/>
      <c r="AE776" s="49"/>
      <c r="AF776" s="49"/>
      <c r="AG776" s="49"/>
    </row>
    <row r="777" spans="3:33" x14ac:dyDescent="0.2">
      <c r="C777" s="47"/>
      <c r="G777" s="47"/>
      <c r="K777" s="62"/>
      <c r="M777" s="63"/>
      <c r="N777" s="63"/>
      <c r="AD777" s="49"/>
      <c r="AE777" s="49"/>
      <c r="AF777" s="49"/>
      <c r="AG777" s="49"/>
    </row>
    <row r="778" spans="3:33" x14ac:dyDescent="0.2">
      <c r="C778" s="47"/>
      <c r="G778" s="47"/>
      <c r="K778" s="62"/>
      <c r="M778" s="63"/>
      <c r="N778" s="63"/>
      <c r="AD778" s="49"/>
      <c r="AE778" s="49"/>
      <c r="AF778" s="49"/>
      <c r="AG778" s="49"/>
    </row>
    <row r="779" spans="3:33" x14ac:dyDescent="0.2">
      <c r="C779" s="47"/>
      <c r="G779" s="47"/>
      <c r="K779" s="62"/>
      <c r="M779" s="63"/>
      <c r="N779" s="63"/>
      <c r="AD779" s="49"/>
      <c r="AE779" s="49"/>
      <c r="AF779" s="49"/>
      <c r="AG779" s="49"/>
    </row>
    <row r="780" spans="3:33" x14ac:dyDescent="0.2">
      <c r="C780" s="47"/>
      <c r="G780" s="47"/>
      <c r="K780" s="62"/>
      <c r="M780" s="63"/>
      <c r="N780" s="63"/>
      <c r="AD780" s="49"/>
      <c r="AE780" s="49"/>
      <c r="AF780" s="49"/>
      <c r="AG780" s="49"/>
    </row>
    <row r="781" spans="3:33" x14ac:dyDescent="0.2">
      <c r="C781" s="47"/>
      <c r="G781" s="47"/>
      <c r="K781" s="62"/>
      <c r="M781" s="63"/>
      <c r="N781" s="63"/>
      <c r="AD781" s="49"/>
      <c r="AE781" s="49"/>
      <c r="AF781" s="49"/>
      <c r="AG781" s="49"/>
    </row>
    <row r="782" spans="3:33" x14ac:dyDescent="0.2">
      <c r="C782" s="47"/>
      <c r="G782" s="47"/>
      <c r="K782" s="62"/>
      <c r="M782" s="63"/>
      <c r="N782" s="63"/>
      <c r="AD782" s="49"/>
      <c r="AE782" s="49"/>
      <c r="AF782" s="49"/>
      <c r="AG782" s="49"/>
    </row>
    <row r="783" spans="3:33" x14ac:dyDescent="0.2">
      <c r="C783" s="47"/>
      <c r="G783" s="47"/>
      <c r="K783" s="62"/>
      <c r="M783" s="63"/>
      <c r="N783" s="63"/>
      <c r="AD783" s="49"/>
      <c r="AE783" s="49"/>
      <c r="AF783" s="49"/>
      <c r="AG783" s="49"/>
    </row>
    <row r="784" spans="3:33" x14ac:dyDescent="0.2">
      <c r="C784" s="47"/>
      <c r="G784" s="47"/>
      <c r="K784" s="62"/>
      <c r="M784" s="63"/>
      <c r="N784" s="63"/>
      <c r="AD784" s="49"/>
      <c r="AE784" s="49"/>
      <c r="AF784" s="49"/>
      <c r="AG784" s="49"/>
    </row>
    <row r="785" spans="3:33" x14ac:dyDescent="0.2">
      <c r="C785" s="47"/>
      <c r="G785" s="47"/>
      <c r="K785" s="62"/>
      <c r="M785" s="63"/>
      <c r="N785" s="63"/>
      <c r="AD785" s="49"/>
      <c r="AE785" s="49"/>
      <c r="AF785" s="49"/>
      <c r="AG785" s="49"/>
    </row>
    <row r="786" spans="3:33" x14ac:dyDescent="0.2">
      <c r="C786" s="47"/>
      <c r="G786" s="47"/>
      <c r="K786" s="62"/>
      <c r="M786" s="63"/>
      <c r="N786" s="63"/>
      <c r="AD786" s="49"/>
      <c r="AE786" s="49"/>
      <c r="AF786" s="49"/>
      <c r="AG786" s="49"/>
    </row>
    <row r="787" spans="3:33" x14ac:dyDescent="0.2">
      <c r="C787" s="47"/>
      <c r="G787" s="47"/>
      <c r="K787" s="62"/>
      <c r="M787" s="63"/>
      <c r="N787" s="63"/>
      <c r="AD787" s="49"/>
      <c r="AE787" s="49"/>
      <c r="AF787" s="49"/>
      <c r="AG787" s="49"/>
    </row>
    <row r="788" spans="3:33" x14ac:dyDescent="0.2">
      <c r="C788" s="47"/>
      <c r="G788" s="47"/>
      <c r="K788" s="62"/>
      <c r="M788" s="63"/>
      <c r="N788" s="63"/>
      <c r="AD788" s="49"/>
      <c r="AE788" s="49"/>
      <c r="AF788" s="49"/>
      <c r="AG788" s="49"/>
    </row>
    <row r="789" spans="3:33" x14ac:dyDescent="0.2">
      <c r="C789" s="47"/>
      <c r="G789" s="47"/>
      <c r="K789" s="62"/>
      <c r="M789" s="63"/>
      <c r="N789" s="63"/>
      <c r="AD789" s="49"/>
      <c r="AE789" s="49"/>
      <c r="AF789" s="49"/>
      <c r="AG789" s="49"/>
    </row>
    <row r="790" spans="3:33" x14ac:dyDescent="0.2">
      <c r="C790" s="47"/>
      <c r="G790" s="47"/>
      <c r="K790" s="62"/>
      <c r="M790" s="63"/>
      <c r="N790" s="63"/>
      <c r="AD790" s="49"/>
      <c r="AE790" s="49"/>
      <c r="AF790" s="49"/>
      <c r="AG790" s="49"/>
    </row>
    <row r="791" spans="3:33" x14ac:dyDescent="0.2">
      <c r="C791" s="47"/>
      <c r="G791" s="47"/>
      <c r="K791" s="62"/>
      <c r="M791" s="63"/>
      <c r="N791" s="63"/>
      <c r="AD791" s="49"/>
      <c r="AE791" s="49"/>
      <c r="AF791" s="49"/>
      <c r="AG791" s="49"/>
    </row>
    <row r="792" spans="3:33" x14ac:dyDescent="0.2">
      <c r="C792" s="47"/>
      <c r="G792" s="47"/>
      <c r="K792" s="62"/>
      <c r="M792" s="63"/>
      <c r="N792" s="63"/>
      <c r="AD792" s="49"/>
      <c r="AE792" s="49"/>
      <c r="AF792" s="49"/>
      <c r="AG792" s="49"/>
    </row>
    <row r="793" spans="3:33" x14ac:dyDescent="0.2">
      <c r="C793" s="47"/>
      <c r="G793" s="47"/>
      <c r="K793" s="62"/>
      <c r="M793" s="63"/>
      <c r="N793" s="63"/>
      <c r="AD793" s="49"/>
      <c r="AE793" s="49"/>
      <c r="AF793" s="49"/>
      <c r="AG793" s="49"/>
    </row>
    <row r="794" spans="3:33" x14ac:dyDescent="0.2">
      <c r="C794" s="47"/>
      <c r="G794" s="47"/>
      <c r="K794" s="62"/>
      <c r="M794" s="63"/>
      <c r="N794" s="63"/>
      <c r="AD794" s="49"/>
      <c r="AE794" s="49"/>
      <c r="AF794" s="49"/>
      <c r="AG794" s="49"/>
    </row>
    <row r="795" spans="3:33" x14ac:dyDescent="0.2">
      <c r="C795" s="47"/>
      <c r="G795" s="47"/>
      <c r="K795" s="62"/>
      <c r="M795" s="63"/>
      <c r="N795" s="63"/>
      <c r="AD795" s="49"/>
      <c r="AE795" s="49"/>
      <c r="AF795" s="49"/>
      <c r="AG795" s="49"/>
    </row>
    <row r="796" spans="3:33" x14ac:dyDescent="0.2">
      <c r="C796" s="47"/>
      <c r="G796" s="47"/>
      <c r="K796" s="62"/>
      <c r="M796" s="63"/>
      <c r="N796" s="63"/>
      <c r="AD796" s="49"/>
      <c r="AE796" s="49"/>
      <c r="AF796" s="49"/>
      <c r="AG796" s="49"/>
    </row>
    <row r="797" spans="3:33" x14ac:dyDescent="0.2">
      <c r="C797" s="47"/>
      <c r="G797" s="47"/>
      <c r="K797" s="62"/>
      <c r="M797" s="63"/>
      <c r="N797" s="63"/>
      <c r="AD797" s="49"/>
      <c r="AE797" s="49"/>
      <c r="AF797" s="49"/>
      <c r="AG797" s="49"/>
    </row>
    <row r="798" spans="3:33" x14ac:dyDescent="0.2">
      <c r="C798" s="47"/>
      <c r="G798" s="47"/>
      <c r="K798" s="62"/>
      <c r="M798" s="63"/>
      <c r="N798" s="63"/>
      <c r="AD798" s="49"/>
      <c r="AE798" s="49"/>
      <c r="AF798" s="49"/>
      <c r="AG798" s="49"/>
    </row>
    <row r="799" spans="3:33" x14ac:dyDescent="0.2">
      <c r="C799" s="47"/>
      <c r="G799" s="47"/>
      <c r="K799" s="62"/>
      <c r="M799" s="63"/>
      <c r="N799" s="63"/>
      <c r="AD799" s="49"/>
      <c r="AE799" s="49"/>
      <c r="AF799" s="49"/>
      <c r="AG799" s="49"/>
    </row>
    <row r="800" spans="3:33" x14ac:dyDescent="0.2">
      <c r="C800" s="47"/>
      <c r="G800" s="47"/>
      <c r="K800" s="62"/>
      <c r="M800" s="63"/>
      <c r="N800" s="63"/>
      <c r="AD800" s="49"/>
      <c r="AE800" s="49"/>
      <c r="AF800" s="49"/>
      <c r="AG800" s="49"/>
    </row>
    <row r="801" spans="3:33" x14ac:dyDescent="0.2">
      <c r="C801" s="47"/>
      <c r="G801" s="47"/>
      <c r="K801" s="62"/>
      <c r="M801" s="63"/>
      <c r="N801" s="63"/>
      <c r="AD801" s="49"/>
      <c r="AE801" s="49"/>
      <c r="AF801" s="49"/>
      <c r="AG801" s="49"/>
    </row>
    <row r="802" spans="3:33" x14ac:dyDescent="0.2">
      <c r="C802" s="47"/>
      <c r="G802" s="47"/>
      <c r="K802" s="62"/>
      <c r="M802" s="63"/>
      <c r="N802" s="63"/>
      <c r="AD802" s="49"/>
      <c r="AE802" s="49"/>
      <c r="AF802" s="49"/>
      <c r="AG802" s="49"/>
    </row>
    <row r="803" spans="3:33" x14ac:dyDescent="0.2">
      <c r="C803" s="47"/>
      <c r="G803" s="47"/>
      <c r="K803" s="62"/>
      <c r="M803" s="63"/>
      <c r="N803" s="63"/>
      <c r="AD803" s="49"/>
      <c r="AE803" s="49"/>
      <c r="AF803" s="49"/>
      <c r="AG803" s="49"/>
    </row>
    <row r="804" spans="3:33" x14ac:dyDescent="0.2">
      <c r="C804" s="47"/>
      <c r="G804" s="47"/>
      <c r="K804" s="62"/>
      <c r="M804" s="63"/>
      <c r="N804" s="63"/>
      <c r="AD804" s="49"/>
      <c r="AE804" s="49"/>
      <c r="AF804" s="49"/>
      <c r="AG804" s="49"/>
    </row>
    <row r="805" spans="3:33" x14ac:dyDescent="0.2">
      <c r="C805" s="47"/>
      <c r="G805" s="47"/>
      <c r="K805" s="62"/>
      <c r="M805" s="63"/>
      <c r="N805" s="63"/>
      <c r="AD805" s="49"/>
      <c r="AE805" s="49"/>
      <c r="AF805" s="49"/>
      <c r="AG805" s="49"/>
    </row>
    <row r="806" spans="3:33" x14ac:dyDescent="0.2">
      <c r="C806" s="47"/>
      <c r="G806" s="47"/>
      <c r="K806" s="62"/>
      <c r="M806" s="63"/>
      <c r="N806" s="63"/>
      <c r="AD806" s="49"/>
      <c r="AE806" s="49"/>
      <c r="AF806" s="49"/>
      <c r="AG806" s="49"/>
    </row>
    <row r="807" spans="3:33" x14ac:dyDescent="0.2">
      <c r="C807" s="47"/>
      <c r="G807" s="47"/>
      <c r="K807" s="62"/>
      <c r="M807" s="63"/>
      <c r="N807" s="63"/>
      <c r="AD807" s="49"/>
      <c r="AE807" s="49"/>
      <c r="AF807" s="49"/>
      <c r="AG807" s="49"/>
    </row>
    <row r="808" spans="3:33" x14ac:dyDescent="0.2">
      <c r="C808" s="47"/>
      <c r="G808" s="47"/>
      <c r="K808" s="62"/>
      <c r="M808" s="63"/>
      <c r="N808" s="63"/>
      <c r="AD808" s="49"/>
      <c r="AE808" s="49"/>
      <c r="AF808" s="49"/>
      <c r="AG808" s="49"/>
    </row>
    <row r="809" spans="3:33" x14ac:dyDescent="0.2">
      <c r="C809" s="47"/>
      <c r="G809" s="47"/>
      <c r="K809" s="62"/>
      <c r="M809" s="63"/>
      <c r="N809" s="63"/>
      <c r="AD809" s="49"/>
      <c r="AE809" s="49"/>
      <c r="AF809" s="49"/>
      <c r="AG809" s="49"/>
    </row>
    <row r="810" spans="3:33" x14ac:dyDescent="0.2">
      <c r="C810" s="47"/>
      <c r="G810" s="47"/>
      <c r="K810" s="62"/>
      <c r="M810" s="63"/>
      <c r="N810" s="63"/>
      <c r="AD810" s="49"/>
      <c r="AE810" s="49"/>
      <c r="AF810" s="49"/>
      <c r="AG810" s="49"/>
    </row>
    <row r="811" spans="3:33" x14ac:dyDescent="0.2">
      <c r="C811" s="47"/>
      <c r="G811" s="47"/>
      <c r="K811" s="62"/>
      <c r="M811" s="63"/>
      <c r="N811" s="63"/>
      <c r="AD811" s="49"/>
      <c r="AE811" s="49"/>
      <c r="AF811" s="49"/>
      <c r="AG811" s="49"/>
    </row>
    <row r="812" spans="3:33" x14ac:dyDescent="0.2">
      <c r="C812" s="47"/>
      <c r="G812" s="47"/>
      <c r="K812" s="62"/>
      <c r="M812" s="63"/>
      <c r="N812" s="63"/>
      <c r="AD812" s="49"/>
      <c r="AE812" s="49"/>
      <c r="AF812" s="49"/>
      <c r="AG812" s="49"/>
    </row>
    <row r="813" spans="3:33" x14ac:dyDescent="0.2">
      <c r="C813" s="47"/>
      <c r="G813" s="47"/>
      <c r="K813" s="62"/>
      <c r="M813" s="63"/>
      <c r="N813" s="63"/>
      <c r="AD813" s="49"/>
      <c r="AE813" s="49"/>
      <c r="AF813" s="49"/>
      <c r="AG813" s="49"/>
    </row>
    <row r="814" spans="3:33" x14ac:dyDescent="0.2">
      <c r="C814" s="47"/>
      <c r="G814" s="47"/>
      <c r="K814" s="62"/>
      <c r="M814" s="63"/>
      <c r="N814" s="63"/>
      <c r="AD814" s="49"/>
      <c r="AE814" s="49"/>
      <c r="AF814" s="49"/>
      <c r="AG814" s="49"/>
    </row>
    <row r="815" spans="3:33" x14ac:dyDescent="0.2">
      <c r="C815" s="47"/>
      <c r="G815" s="47"/>
      <c r="K815" s="62"/>
      <c r="M815" s="63"/>
      <c r="N815" s="63"/>
      <c r="AD815" s="49"/>
      <c r="AE815" s="49"/>
      <c r="AF815" s="49"/>
      <c r="AG815" s="49"/>
    </row>
    <row r="816" spans="3:33" x14ac:dyDescent="0.2">
      <c r="C816" s="47"/>
      <c r="G816" s="47"/>
      <c r="K816" s="62"/>
      <c r="M816" s="63"/>
      <c r="N816" s="63"/>
      <c r="AD816" s="49"/>
      <c r="AE816" s="49"/>
      <c r="AF816" s="49"/>
      <c r="AG816" s="49"/>
    </row>
    <row r="817" spans="3:33" x14ac:dyDescent="0.2">
      <c r="C817" s="47"/>
      <c r="G817" s="47"/>
      <c r="K817" s="62"/>
      <c r="M817" s="63"/>
      <c r="N817" s="63"/>
      <c r="AD817" s="49"/>
      <c r="AE817" s="49"/>
      <c r="AF817" s="49"/>
      <c r="AG817" s="49"/>
    </row>
    <row r="818" spans="3:33" x14ac:dyDescent="0.2">
      <c r="C818" s="47"/>
      <c r="G818" s="47"/>
      <c r="K818" s="62"/>
      <c r="M818" s="63"/>
      <c r="N818" s="63"/>
      <c r="AD818" s="49"/>
      <c r="AE818" s="49"/>
      <c r="AF818" s="49"/>
      <c r="AG818" s="49"/>
    </row>
    <row r="819" spans="3:33" x14ac:dyDescent="0.2">
      <c r="C819" s="47"/>
      <c r="G819" s="47"/>
      <c r="K819" s="62"/>
      <c r="M819" s="63"/>
      <c r="N819" s="63"/>
      <c r="AD819" s="49"/>
      <c r="AE819" s="49"/>
      <c r="AF819" s="49"/>
      <c r="AG819" s="49"/>
    </row>
    <row r="820" spans="3:33" x14ac:dyDescent="0.2">
      <c r="C820" s="47"/>
      <c r="G820" s="47"/>
      <c r="K820" s="62"/>
      <c r="M820" s="63"/>
      <c r="N820" s="63"/>
      <c r="AD820" s="49"/>
      <c r="AE820" s="49"/>
      <c r="AF820" s="49"/>
      <c r="AG820" s="49"/>
    </row>
    <row r="821" spans="3:33" x14ac:dyDescent="0.2">
      <c r="C821" s="47"/>
      <c r="G821" s="47"/>
      <c r="K821" s="62"/>
      <c r="M821" s="63"/>
      <c r="N821" s="63"/>
      <c r="AD821" s="49"/>
      <c r="AE821" s="49"/>
      <c r="AF821" s="49"/>
      <c r="AG821" s="49"/>
    </row>
    <row r="822" spans="3:33" x14ac:dyDescent="0.2">
      <c r="C822" s="47"/>
      <c r="G822" s="47"/>
      <c r="K822" s="62"/>
      <c r="M822" s="63"/>
      <c r="N822" s="63"/>
      <c r="AD822" s="49"/>
      <c r="AE822" s="49"/>
      <c r="AF822" s="49"/>
      <c r="AG822" s="49"/>
    </row>
    <row r="823" spans="3:33" x14ac:dyDescent="0.2">
      <c r="C823" s="47"/>
      <c r="G823" s="47"/>
      <c r="K823" s="62"/>
      <c r="M823" s="63"/>
      <c r="N823" s="63"/>
      <c r="AD823" s="49"/>
      <c r="AE823" s="49"/>
      <c r="AF823" s="49"/>
      <c r="AG823" s="49"/>
    </row>
    <row r="824" spans="3:33" x14ac:dyDescent="0.2">
      <c r="C824" s="47"/>
      <c r="G824" s="47"/>
      <c r="K824" s="62"/>
      <c r="M824" s="63"/>
      <c r="N824" s="63"/>
      <c r="AD824" s="49"/>
      <c r="AE824" s="49"/>
      <c r="AF824" s="49"/>
      <c r="AG824" s="49"/>
    </row>
    <row r="825" spans="3:33" x14ac:dyDescent="0.2">
      <c r="C825" s="47"/>
      <c r="G825" s="47"/>
      <c r="K825" s="62"/>
      <c r="M825" s="63"/>
      <c r="N825" s="63"/>
      <c r="AD825" s="49"/>
      <c r="AE825" s="49"/>
      <c r="AF825" s="49"/>
      <c r="AG825" s="49"/>
    </row>
    <row r="826" spans="3:33" x14ac:dyDescent="0.2">
      <c r="C826" s="47"/>
      <c r="G826" s="47"/>
      <c r="K826" s="62"/>
      <c r="M826" s="63"/>
      <c r="N826" s="63"/>
      <c r="AD826" s="49"/>
      <c r="AE826" s="49"/>
      <c r="AF826" s="49"/>
      <c r="AG826" s="49"/>
    </row>
    <row r="827" spans="3:33" x14ac:dyDescent="0.2">
      <c r="C827" s="47"/>
      <c r="G827" s="47"/>
      <c r="K827" s="62"/>
      <c r="M827" s="63"/>
      <c r="N827" s="63"/>
      <c r="AD827" s="49"/>
      <c r="AE827" s="49"/>
      <c r="AF827" s="49"/>
      <c r="AG827" s="49"/>
    </row>
    <row r="828" spans="3:33" x14ac:dyDescent="0.2">
      <c r="C828" s="47"/>
      <c r="G828" s="47"/>
      <c r="K828" s="62"/>
      <c r="M828" s="63"/>
      <c r="N828" s="63"/>
      <c r="AD828" s="49"/>
      <c r="AE828" s="49"/>
      <c r="AF828" s="49"/>
      <c r="AG828" s="49"/>
    </row>
    <row r="829" spans="3:33" x14ac:dyDescent="0.2">
      <c r="C829" s="47"/>
      <c r="G829" s="47"/>
      <c r="K829" s="62"/>
      <c r="M829" s="63"/>
      <c r="N829" s="63"/>
      <c r="AD829" s="49"/>
      <c r="AE829" s="49"/>
      <c r="AF829" s="49"/>
      <c r="AG829" s="49"/>
    </row>
    <row r="830" spans="3:33" x14ac:dyDescent="0.2">
      <c r="C830" s="47"/>
      <c r="G830" s="47"/>
      <c r="K830" s="62"/>
      <c r="M830" s="63"/>
      <c r="N830" s="63"/>
      <c r="AD830" s="49"/>
      <c r="AE830" s="49"/>
      <c r="AF830" s="49"/>
      <c r="AG830" s="49"/>
    </row>
    <row r="831" spans="3:33" x14ac:dyDescent="0.2">
      <c r="C831" s="47"/>
      <c r="G831" s="47"/>
      <c r="K831" s="62"/>
      <c r="M831" s="63"/>
      <c r="N831" s="63"/>
      <c r="AD831" s="49"/>
      <c r="AE831" s="49"/>
      <c r="AF831" s="49"/>
      <c r="AG831" s="49"/>
    </row>
    <row r="832" spans="3:33" x14ac:dyDescent="0.2">
      <c r="C832" s="47"/>
      <c r="G832" s="47"/>
      <c r="K832" s="62"/>
      <c r="M832" s="63"/>
      <c r="N832" s="63"/>
      <c r="AD832" s="49"/>
      <c r="AE832" s="49"/>
      <c r="AF832" s="49"/>
      <c r="AG832" s="49"/>
    </row>
    <row r="833" spans="3:33" x14ac:dyDescent="0.2">
      <c r="C833" s="47"/>
      <c r="G833" s="47"/>
      <c r="K833" s="62"/>
      <c r="M833" s="63"/>
      <c r="N833" s="63"/>
      <c r="AD833" s="49"/>
      <c r="AE833" s="49"/>
      <c r="AF833" s="49"/>
      <c r="AG833" s="49"/>
    </row>
    <row r="834" spans="3:33" x14ac:dyDescent="0.2">
      <c r="C834" s="47"/>
      <c r="G834" s="47"/>
      <c r="K834" s="62"/>
      <c r="M834" s="63"/>
      <c r="N834" s="63"/>
      <c r="AD834" s="49"/>
      <c r="AE834" s="49"/>
      <c r="AF834" s="49"/>
      <c r="AG834" s="49"/>
    </row>
    <row r="835" spans="3:33" x14ac:dyDescent="0.2">
      <c r="C835" s="47"/>
      <c r="G835" s="47"/>
      <c r="K835" s="62"/>
      <c r="M835" s="63"/>
      <c r="N835" s="63"/>
      <c r="AD835" s="49"/>
      <c r="AE835" s="49"/>
      <c r="AF835" s="49"/>
      <c r="AG835" s="49"/>
    </row>
    <row r="836" spans="3:33" x14ac:dyDescent="0.2">
      <c r="C836" s="47"/>
      <c r="G836" s="47"/>
      <c r="K836" s="62"/>
      <c r="M836" s="63"/>
      <c r="N836" s="63"/>
      <c r="AD836" s="49"/>
      <c r="AE836" s="49"/>
      <c r="AF836" s="49"/>
      <c r="AG836" s="49"/>
    </row>
    <row r="837" spans="3:33" x14ac:dyDescent="0.2">
      <c r="C837" s="47"/>
      <c r="G837" s="47"/>
      <c r="K837" s="62"/>
      <c r="M837" s="63"/>
      <c r="N837" s="63"/>
      <c r="AD837" s="49"/>
      <c r="AE837" s="49"/>
      <c r="AF837" s="49"/>
      <c r="AG837" s="49"/>
    </row>
    <row r="838" spans="3:33" x14ac:dyDescent="0.2">
      <c r="C838" s="47"/>
      <c r="G838" s="47"/>
      <c r="K838" s="62"/>
      <c r="M838" s="63"/>
      <c r="N838" s="63"/>
      <c r="AD838" s="49"/>
      <c r="AE838" s="49"/>
      <c r="AF838" s="49"/>
      <c r="AG838" s="49"/>
    </row>
    <row r="839" spans="3:33" x14ac:dyDescent="0.2">
      <c r="C839" s="47"/>
      <c r="G839" s="47"/>
      <c r="K839" s="62"/>
      <c r="M839" s="63"/>
      <c r="N839" s="63"/>
      <c r="AD839" s="49"/>
      <c r="AE839" s="49"/>
      <c r="AF839" s="49"/>
      <c r="AG839" s="49"/>
    </row>
    <row r="840" spans="3:33" x14ac:dyDescent="0.2">
      <c r="C840" s="47"/>
      <c r="G840" s="47"/>
      <c r="K840" s="62"/>
      <c r="M840" s="63"/>
      <c r="N840" s="63"/>
      <c r="AD840" s="49"/>
      <c r="AE840" s="49"/>
      <c r="AF840" s="49"/>
      <c r="AG840" s="49"/>
    </row>
    <row r="841" spans="3:33" x14ac:dyDescent="0.2">
      <c r="C841" s="47"/>
      <c r="G841" s="47"/>
      <c r="K841" s="62"/>
      <c r="M841" s="63"/>
      <c r="N841" s="63"/>
      <c r="AD841" s="49"/>
      <c r="AE841" s="49"/>
      <c r="AF841" s="49"/>
      <c r="AG841" s="49"/>
    </row>
    <row r="842" spans="3:33" x14ac:dyDescent="0.2">
      <c r="C842" s="47"/>
      <c r="G842" s="47"/>
      <c r="K842" s="62"/>
      <c r="M842" s="63"/>
      <c r="N842" s="63"/>
      <c r="AD842" s="49"/>
      <c r="AE842" s="49"/>
      <c r="AF842" s="49"/>
      <c r="AG842" s="49"/>
    </row>
    <row r="843" spans="3:33" x14ac:dyDescent="0.2">
      <c r="C843" s="47"/>
      <c r="G843" s="47"/>
      <c r="K843" s="62"/>
      <c r="M843" s="63"/>
      <c r="N843" s="63"/>
      <c r="AD843" s="49"/>
      <c r="AE843" s="49"/>
      <c r="AF843" s="49"/>
      <c r="AG843" s="49"/>
    </row>
    <row r="844" spans="3:33" x14ac:dyDescent="0.2">
      <c r="C844" s="47"/>
      <c r="G844" s="47"/>
      <c r="K844" s="62"/>
      <c r="M844" s="63"/>
      <c r="N844" s="63"/>
      <c r="AD844" s="49"/>
      <c r="AE844" s="49"/>
      <c r="AF844" s="49"/>
      <c r="AG844" s="49"/>
    </row>
    <row r="845" spans="3:33" x14ac:dyDescent="0.2">
      <c r="C845" s="47"/>
      <c r="G845" s="47"/>
      <c r="K845" s="62"/>
      <c r="M845" s="63"/>
      <c r="N845" s="63"/>
      <c r="AD845" s="49"/>
      <c r="AE845" s="49"/>
      <c r="AF845" s="49"/>
      <c r="AG845" s="49"/>
    </row>
    <row r="846" spans="3:33" x14ac:dyDescent="0.2">
      <c r="C846" s="47"/>
      <c r="G846" s="47"/>
      <c r="K846" s="62"/>
      <c r="M846" s="63"/>
      <c r="N846" s="63"/>
      <c r="AD846" s="49"/>
      <c r="AE846" s="49"/>
      <c r="AF846" s="49"/>
      <c r="AG846" s="49"/>
    </row>
    <row r="847" spans="3:33" x14ac:dyDescent="0.2">
      <c r="C847" s="47"/>
      <c r="G847" s="47"/>
      <c r="K847" s="62"/>
      <c r="M847" s="63"/>
      <c r="N847" s="63"/>
      <c r="AD847" s="49"/>
      <c r="AE847" s="49"/>
      <c r="AF847" s="49"/>
      <c r="AG847" s="49"/>
    </row>
    <row r="848" spans="3:33" x14ac:dyDescent="0.2">
      <c r="C848" s="47"/>
      <c r="G848" s="47"/>
      <c r="K848" s="62"/>
      <c r="M848" s="63"/>
      <c r="N848" s="63"/>
      <c r="AD848" s="49"/>
      <c r="AE848" s="49"/>
      <c r="AF848" s="49"/>
      <c r="AG848" s="49"/>
    </row>
    <row r="849" spans="3:33" x14ac:dyDescent="0.2">
      <c r="C849" s="47"/>
      <c r="G849" s="47"/>
      <c r="K849" s="62"/>
      <c r="M849" s="63"/>
      <c r="N849" s="63"/>
      <c r="AD849" s="49"/>
      <c r="AE849" s="49"/>
      <c r="AF849" s="49"/>
      <c r="AG849" s="49"/>
    </row>
    <row r="850" spans="3:33" x14ac:dyDescent="0.2">
      <c r="C850" s="47"/>
      <c r="G850" s="47"/>
      <c r="K850" s="62"/>
      <c r="M850" s="63"/>
      <c r="N850" s="63"/>
      <c r="AD850" s="49"/>
      <c r="AE850" s="49"/>
      <c r="AF850" s="49"/>
      <c r="AG850" s="49"/>
    </row>
    <row r="851" spans="3:33" x14ac:dyDescent="0.2">
      <c r="C851" s="47"/>
      <c r="G851" s="47"/>
      <c r="K851" s="62"/>
      <c r="M851" s="63"/>
      <c r="N851" s="63"/>
      <c r="AD851" s="49"/>
      <c r="AE851" s="49"/>
      <c r="AF851" s="49"/>
      <c r="AG851" s="49"/>
    </row>
    <row r="852" spans="3:33" x14ac:dyDescent="0.2">
      <c r="C852" s="47"/>
      <c r="G852" s="47"/>
      <c r="K852" s="62"/>
      <c r="M852" s="63"/>
      <c r="N852" s="63"/>
      <c r="AD852" s="49"/>
      <c r="AE852" s="49"/>
      <c r="AF852" s="49"/>
      <c r="AG852" s="49"/>
    </row>
    <row r="853" spans="3:33" x14ac:dyDescent="0.2">
      <c r="C853" s="47"/>
      <c r="G853" s="47"/>
      <c r="K853" s="62"/>
      <c r="M853" s="63"/>
      <c r="N853" s="63"/>
      <c r="AD853" s="49"/>
      <c r="AE853" s="49"/>
      <c r="AF853" s="49"/>
      <c r="AG853" s="49"/>
    </row>
    <row r="854" spans="3:33" x14ac:dyDescent="0.2">
      <c r="C854" s="47"/>
      <c r="G854" s="47"/>
      <c r="K854" s="62"/>
      <c r="M854" s="63"/>
      <c r="N854" s="63"/>
      <c r="AD854" s="49"/>
      <c r="AE854" s="49"/>
      <c r="AF854" s="49"/>
      <c r="AG854" s="49"/>
    </row>
    <row r="855" spans="3:33" x14ac:dyDescent="0.2">
      <c r="C855" s="47"/>
      <c r="G855" s="47"/>
      <c r="K855" s="62"/>
      <c r="M855" s="63"/>
      <c r="N855" s="63"/>
      <c r="AD855" s="49"/>
      <c r="AE855" s="49"/>
      <c r="AF855" s="49"/>
      <c r="AG855" s="49"/>
    </row>
    <row r="856" spans="3:33" x14ac:dyDescent="0.2">
      <c r="C856" s="47"/>
      <c r="G856" s="47"/>
      <c r="K856" s="62"/>
      <c r="M856" s="63"/>
      <c r="N856" s="63"/>
      <c r="AD856" s="49"/>
      <c r="AE856" s="49"/>
      <c r="AF856" s="49"/>
      <c r="AG856" s="49"/>
    </row>
    <row r="857" spans="3:33" x14ac:dyDescent="0.2">
      <c r="C857" s="47"/>
      <c r="G857" s="47"/>
      <c r="K857" s="62"/>
      <c r="M857" s="63"/>
      <c r="N857" s="63"/>
      <c r="AD857" s="49"/>
      <c r="AE857" s="49"/>
      <c r="AF857" s="49"/>
      <c r="AG857" s="49"/>
    </row>
    <row r="858" spans="3:33" x14ac:dyDescent="0.2">
      <c r="C858" s="47"/>
      <c r="G858" s="47"/>
      <c r="K858" s="62"/>
      <c r="M858" s="63"/>
      <c r="N858" s="63"/>
      <c r="AD858" s="49"/>
      <c r="AE858" s="49"/>
      <c r="AF858" s="49"/>
      <c r="AG858" s="49"/>
    </row>
    <row r="859" spans="3:33" x14ac:dyDescent="0.2">
      <c r="C859" s="47"/>
      <c r="G859" s="47"/>
      <c r="K859" s="62"/>
      <c r="M859" s="63"/>
      <c r="N859" s="63"/>
      <c r="AD859" s="49"/>
      <c r="AE859" s="49"/>
      <c r="AF859" s="49"/>
      <c r="AG859" s="49"/>
    </row>
    <row r="860" spans="3:33" x14ac:dyDescent="0.2">
      <c r="C860" s="47"/>
      <c r="G860" s="47"/>
      <c r="K860" s="62"/>
      <c r="M860" s="63"/>
      <c r="N860" s="63"/>
      <c r="AD860" s="49"/>
      <c r="AE860" s="49"/>
      <c r="AF860" s="49"/>
      <c r="AG860" s="49"/>
    </row>
    <row r="861" spans="3:33" x14ac:dyDescent="0.2">
      <c r="C861" s="47"/>
      <c r="G861" s="47"/>
      <c r="K861" s="62"/>
      <c r="M861" s="63"/>
      <c r="N861" s="63"/>
      <c r="AD861" s="49"/>
      <c r="AE861" s="49"/>
      <c r="AF861" s="49"/>
      <c r="AG861" s="49"/>
    </row>
    <row r="862" spans="3:33" x14ac:dyDescent="0.2">
      <c r="C862" s="47"/>
      <c r="G862" s="47"/>
      <c r="K862" s="62"/>
      <c r="M862" s="63"/>
      <c r="N862" s="63"/>
      <c r="AD862" s="49"/>
      <c r="AE862" s="49"/>
      <c r="AF862" s="49"/>
      <c r="AG862" s="49"/>
    </row>
    <row r="863" spans="3:33" x14ac:dyDescent="0.2">
      <c r="C863" s="47"/>
      <c r="G863" s="47"/>
      <c r="K863" s="62"/>
      <c r="M863" s="63"/>
      <c r="N863" s="63"/>
      <c r="AD863" s="49"/>
      <c r="AE863" s="49"/>
      <c r="AF863" s="49"/>
      <c r="AG863" s="49"/>
    </row>
    <row r="864" spans="3:33" x14ac:dyDescent="0.2">
      <c r="C864" s="47"/>
      <c r="G864" s="47"/>
      <c r="K864" s="62"/>
      <c r="M864" s="63"/>
      <c r="N864" s="63"/>
      <c r="AD864" s="49"/>
      <c r="AE864" s="49"/>
      <c r="AF864" s="49"/>
      <c r="AG864" s="49"/>
    </row>
    <row r="865" spans="3:33" x14ac:dyDescent="0.2">
      <c r="C865" s="47"/>
      <c r="G865" s="47"/>
      <c r="K865" s="62"/>
      <c r="M865" s="63"/>
      <c r="N865" s="63"/>
      <c r="AD865" s="49"/>
      <c r="AE865" s="49"/>
      <c r="AF865" s="49"/>
      <c r="AG865" s="49"/>
    </row>
    <row r="866" spans="3:33" x14ac:dyDescent="0.2">
      <c r="C866" s="47"/>
      <c r="G866" s="47"/>
      <c r="K866" s="62"/>
      <c r="M866" s="63"/>
      <c r="N866" s="63"/>
      <c r="AD866" s="49"/>
      <c r="AE866" s="49"/>
      <c r="AF866" s="49"/>
      <c r="AG866" s="49"/>
    </row>
    <row r="867" spans="3:33" x14ac:dyDescent="0.2">
      <c r="C867" s="47"/>
      <c r="G867" s="47"/>
      <c r="K867" s="62"/>
      <c r="M867" s="63"/>
      <c r="N867" s="63"/>
      <c r="AD867" s="49"/>
      <c r="AE867" s="49"/>
      <c r="AF867" s="49"/>
      <c r="AG867" s="49"/>
    </row>
    <row r="868" spans="3:33" x14ac:dyDescent="0.2">
      <c r="C868" s="47"/>
      <c r="G868" s="47"/>
      <c r="K868" s="62"/>
      <c r="M868" s="63"/>
      <c r="N868" s="63"/>
      <c r="AD868" s="49"/>
      <c r="AE868" s="49"/>
      <c r="AF868" s="49"/>
      <c r="AG868" s="49"/>
    </row>
    <row r="869" spans="3:33" x14ac:dyDescent="0.2">
      <c r="C869" s="47"/>
      <c r="G869" s="47"/>
      <c r="K869" s="62"/>
      <c r="M869" s="63"/>
      <c r="N869" s="63"/>
      <c r="AD869" s="49"/>
      <c r="AE869" s="49"/>
      <c r="AF869" s="49"/>
      <c r="AG869" s="49"/>
    </row>
    <row r="870" spans="3:33" x14ac:dyDescent="0.2">
      <c r="C870" s="47"/>
      <c r="G870" s="47"/>
      <c r="K870" s="62"/>
      <c r="M870" s="63"/>
      <c r="N870" s="63"/>
      <c r="AD870" s="49"/>
      <c r="AE870" s="49"/>
      <c r="AF870" s="49"/>
      <c r="AG870" s="49"/>
    </row>
    <row r="871" spans="3:33" x14ac:dyDescent="0.2">
      <c r="C871" s="47"/>
      <c r="G871" s="47"/>
      <c r="K871" s="62"/>
      <c r="M871" s="63"/>
      <c r="N871" s="63"/>
      <c r="AD871" s="49"/>
      <c r="AE871" s="49"/>
      <c r="AF871" s="49"/>
      <c r="AG871" s="49"/>
    </row>
    <row r="872" spans="3:33" x14ac:dyDescent="0.2">
      <c r="C872" s="47"/>
      <c r="G872" s="47"/>
      <c r="K872" s="62"/>
      <c r="M872" s="63"/>
      <c r="N872" s="63"/>
      <c r="AD872" s="49"/>
      <c r="AE872" s="49"/>
      <c r="AF872" s="49"/>
      <c r="AG872" s="49"/>
    </row>
    <row r="873" spans="3:33" x14ac:dyDescent="0.2">
      <c r="C873" s="47"/>
      <c r="G873" s="47"/>
      <c r="K873" s="62"/>
      <c r="M873" s="63"/>
      <c r="N873" s="63"/>
      <c r="AD873" s="49"/>
      <c r="AE873" s="49"/>
      <c r="AF873" s="49"/>
      <c r="AG873" s="49"/>
    </row>
    <row r="874" spans="3:33" x14ac:dyDescent="0.2">
      <c r="C874" s="47"/>
      <c r="G874" s="47"/>
      <c r="K874" s="62"/>
      <c r="M874" s="63"/>
      <c r="N874" s="63"/>
      <c r="AD874" s="49"/>
      <c r="AE874" s="49"/>
      <c r="AF874" s="49"/>
      <c r="AG874" s="49"/>
    </row>
    <row r="875" spans="3:33" x14ac:dyDescent="0.2">
      <c r="C875" s="47"/>
      <c r="G875" s="47"/>
      <c r="K875" s="62"/>
      <c r="M875" s="63"/>
      <c r="N875" s="63"/>
      <c r="AD875" s="49"/>
      <c r="AE875" s="49"/>
      <c r="AF875" s="49"/>
      <c r="AG875" s="49"/>
    </row>
    <row r="876" spans="3:33" x14ac:dyDescent="0.2">
      <c r="C876" s="47"/>
      <c r="G876" s="47"/>
      <c r="K876" s="62"/>
      <c r="M876" s="63"/>
      <c r="N876" s="63"/>
      <c r="AD876" s="49"/>
      <c r="AE876" s="49"/>
      <c r="AF876" s="49"/>
      <c r="AG876" s="49"/>
    </row>
    <row r="877" spans="3:33" x14ac:dyDescent="0.2">
      <c r="C877" s="47"/>
      <c r="G877" s="47"/>
      <c r="K877" s="62"/>
      <c r="M877" s="63"/>
      <c r="N877" s="63"/>
      <c r="AD877" s="49"/>
      <c r="AE877" s="49"/>
      <c r="AF877" s="49"/>
      <c r="AG877" s="49"/>
    </row>
    <row r="878" spans="3:33" x14ac:dyDescent="0.2">
      <c r="C878" s="47"/>
      <c r="G878" s="47"/>
      <c r="K878" s="62"/>
      <c r="M878" s="63"/>
      <c r="N878" s="63"/>
      <c r="AD878" s="49"/>
      <c r="AE878" s="49"/>
      <c r="AF878" s="49"/>
      <c r="AG878" s="49"/>
    </row>
    <row r="879" spans="3:33" x14ac:dyDescent="0.2">
      <c r="C879" s="47"/>
      <c r="G879" s="47"/>
      <c r="K879" s="62"/>
      <c r="M879" s="63"/>
      <c r="N879" s="63"/>
      <c r="AD879" s="49"/>
      <c r="AE879" s="49"/>
      <c r="AF879" s="49"/>
      <c r="AG879" s="49"/>
    </row>
    <row r="880" spans="3:33" x14ac:dyDescent="0.2">
      <c r="C880" s="47"/>
      <c r="G880" s="47"/>
      <c r="K880" s="62"/>
      <c r="M880" s="63"/>
      <c r="N880" s="63"/>
      <c r="AD880" s="49"/>
      <c r="AE880" s="49"/>
      <c r="AF880" s="49"/>
      <c r="AG880" s="49"/>
    </row>
    <row r="881" spans="3:33" x14ac:dyDescent="0.2">
      <c r="C881" s="47"/>
      <c r="G881" s="47"/>
      <c r="K881" s="62"/>
      <c r="M881" s="63"/>
      <c r="N881" s="63"/>
      <c r="AD881" s="49"/>
      <c r="AE881" s="49"/>
      <c r="AF881" s="49"/>
      <c r="AG881" s="49"/>
    </row>
    <row r="882" spans="3:33" x14ac:dyDescent="0.2">
      <c r="C882" s="47"/>
      <c r="G882" s="47"/>
      <c r="K882" s="62"/>
      <c r="M882" s="63"/>
      <c r="N882" s="63"/>
      <c r="AD882" s="49"/>
      <c r="AE882" s="49"/>
      <c r="AF882" s="49"/>
      <c r="AG882" s="49"/>
    </row>
    <row r="883" spans="3:33" x14ac:dyDescent="0.2">
      <c r="C883" s="47"/>
      <c r="G883" s="47"/>
      <c r="K883" s="62"/>
      <c r="M883" s="63"/>
      <c r="N883" s="63"/>
      <c r="AD883" s="49"/>
      <c r="AE883" s="49"/>
      <c r="AF883" s="49"/>
      <c r="AG883" s="49"/>
    </row>
    <row r="884" spans="3:33" x14ac:dyDescent="0.2">
      <c r="C884" s="47"/>
      <c r="G884" s="47"/>
      <c r="K884" s="62"/>
      <c r="M884" s="63"/>
      <c r="N884" s="63"/>
      <c r="AD884" s="49"/>
      <c r="AE884" s="49"/>
      <c r="AF884" s="49"/>
      <c r="AG884" s="49"/>
    </row>
    <row r="885" spans="3:33" x14ac:dyDescent="0.2">
      <c r="C885" s="47"/>
      <c r="G885" s="47"/>
      <c r="K885" s="62"/>
      <c r="M885" s="63"/>
      <c r="N885" s="63"/>
      <c r="AD885" s="49"/>
      <c r="AE885" s="49"/>
      <c r="AF885" s="49"/>
      <c r="AG885" s="49"/>
    </row>
    <row r="886" spans="3:33" x14ac:dyDescent="0.2">
      <c r="C886" s="47"/>
      <c r="G886" s="47"/>
      <c r="K886" s="62"/>
      <c r="M886" s="63"/>
      <c r="N886" s="63"/>
      <c r="AD886" s="49"/>
      <c r="AE886" s="49"/>
      <c r="AF886" s="49"/>
      <c r="AG886" s="49"/>
    </row>
    <row r="887" spans="3:33" x14ac:dyDescent="0.2">
      <c r="C887" s="47"/>
      <c r="G887" s="47"/>
      <c r="K887" s="62"/>
      <c r="M887" s="63"/>
      <c r="N887" s="63"/>
      <c r="AD887" s="49"/>
      <c r="AE887" s="49"/>
      <c r="AF887" s="49"/>
      <c r="AG887" s="49"/>
    </row>
    <row r="888" spans="3:33" x14ac:dyDescent="0.2">
      <c r="C888" s="47"/>
      <c r="G888" s="47"/>
      <c r="K888" s="62"/>
      <c r="M888" s="63"/>
      <c r="N888" s="63"/>
      <c r="AD888" s="49"/>
      <c r="AE888" s="49"/>
      <c r="AF888" s="49"/>
      <c r="AG888" s="49"/>
    </row>
    <row r="889" spans="3:33" x14ac:dyDescent="0.2">
      <c r="C889" s="47"/>
      <c r="G889" s="47"/>
      <c r="K889" s="62"/>
      <c r="M889" s="63"/>
      <c r="N889" s="63"/>
      <c r="AD889" s="49"/>
      <c r="AE889" s="49"/>
      <c r="AF889" s="49"/>
      <c r="AG889" s="49"/>
    </row>
    <row r="890" spans="3:33" x14ac:dyDescent="0.2">
      <c r="C890" s="47"/>
      <c r="G890" s="47"/>
      <c r="K890" s="62"/>
      <c r="M890" s="63"/>
      <c r="N890" s="63"/>
      <c r="AD890" s="49"/>
      <c r="AE890" s="49"/>
      <c r="AF890" s="49"/>
      <c r="AG890" s="49"/>
    </row>
    <row r="891" spans="3:33" x14ac:dyDescent="0.2">
      <c r="C891" s="47"/>
      <c r="G891" s="47"/>
      <c r="K891" s="62"/>
      <c r="M891" s="63"/>
      <c r="N891" s="63"/>
      <c r="AD891" s="49"/>
      <c r="AE891" s="49"/>
      <c r="AF891" s="49"/>
      <c r="AG891" s="49"/>
    </row>
    <row r="892" spans="3:33" x14ac:dyDescent="0.2">
      <c r="C892" s="47"/>
      <c r="G892" s="47"/>
      <c r="K892" s="62"/>
      <c r="M892" s="63"/>
      <c r="N892" s="63"/>
      <c r="AD892" s="49"/>
      <c r="AE892" s="49"/>
      <c r="AF892" s="49"/>
      <c r="AG892" s="49"/>
    </row>
    <row r="893" spans="3:33" x14ac:dyDescent="0.2">
      <c r="C893" s="47"/>
      <c r="G893" s="47"/>
      <c r="K893" s="62"/>
      <c r="M893" s="63"/>
      <c r="N893" s="63"/>
      <c r="AD893" s="49"/>
      <c r="AE893" s="49"/>
      <c r="AF893" s="49"/>
      <c r="AG893" s="49"/>
    </row>
    <row r="894" spans="3:33" x14ac:dyDescent="0.2">
      <c r="C894" s="47"/>
      <c r="G894" s="47"/>
      <c r="K894" s="62"/>
      <c r="M894" s="63"/>
      <c r="N894" s="63"/>
      <c r="AD894" s="49"/>
      <c r="AE894" s="49"/>
      <c r="AF894" s="49"/>
      <c r="AG894" s="49"/>
    </row>
    <row r="895" spans="3:33" x14ac:dyDescent="0.2">
      <c r="C895" s="47"/>
      <c r="G895" s="47"/>
      <c r="K895" s="62"/>
      <c r="M895" s="63"/>
      <c r="N895" s="63"/>
      <c r="AD895" s="49"/>
      <c r="AE895" s="49"/>
      <c r="AF895" s="49"/>
      <c r="AG895" s="49"/>
    </row>
    <row r="896" spans="3:33" x14ac:dyDescent="0.2">
      <c r="C896" s="47"/>
      <c r="G896" s="47"/>
      <c r="K896" s="62"/>
      <c r="M896" s="63"/>
      <c r="N896" s="63"/>
      <c r="AD896" s="49"/>
      <c r="AE896" s="49"/>
      <c r="AF896" s="49"/>
      <c r="AG896" s="49"/>
    </row>
    <row r="897" spans="3:33" x14ac:dyDescent="0.2">
      <c r="C897" s="47"/>
      <c r="G897" s="47"/>
      <c r="K897" s="62"/>
      <c r="M897" s="63"/>
      <c r="N897" s="63"/>
      <c r="AD897" s="49"/>
      <c r="AE897" s="49"/>
      <c r="AF897" s="49"/>
      <c r="AG897" s="49"/>
    </row>
    <row r="898" spans="3:33" x14ac:dyDescent="0.2">
      <c r="C898" s="47"/>
      <c r="G898" s="47"/>
      <c r="K898" s="62"/>
      <c r="M898" s="63"/>
      <c r="N898" s="63"/>
      <c r="AD898" s="49"/>
      <c r="AE898" s="49"/>
      <c r="AF898" s="49"/>
      <c r="AG898" s="49"/>
    </row>
    <row r="899" spans="3:33" x14ac:dyDescent="0.2">
      <c r="C899" s="47"/>
      <c r="G899" s="47"/>
      <c r="K899" s="62"/>
      <c r="M899" s="63"/>
      <c r="N899" s="63"/>
      <c r="AD899" s="49"/>
      <c r="AE899" s="49"/>
      <c r="AF899" s="49"/>
      <c r="AG899" s="49"/>
    </row>
    <row r="900" spans="3:33" x14ac:dyDescent="0.2">
      <c r="C900" s="47"/>
      <c r="G900" s="47"/>
      <c r="K900" s="62"/>
      <c r="M900" s="63"/>
      <c r="N900" s="63"/>
      <c r="AD900" s="49"/>
      <c r="AE900" s="49"/>
      <c r="AF900" s="49"/>
      <c r="AG900" s="49"/>
    </row>
    <row r="901" spans="3:33" x14ac:dyDescent="0.2">
      <c r="C901" s="47"/>
      <c r="G901" s="47"/>
      <c r="K901" s="62"/>
      <c r="M901" s="63"/>
      <c r="N901" s="63"/>
      <c r="AD901" s="49"/>
      <c r="AE901" s="49"/>
      <c r="AF901" s="49"/>
      <c r="AG901" s="49"/>
    </row>
    <row r="902" spans="3:33" x14ac:dyDescent="0.2">
      <c r="C902" s="47"/>
      <c r="G902" s="47"/>
      <c r="K902" s="62"/>
      <c r="M902" s="63"/>
      <c r="N902" s="63"/>
      <c r="AD902" s="49"/>
      <c r="AE902" s="49"/>
      <c r="AF902" s="49"/>
      <c r="AG902" s="49"/>
    </row>
    <row r="903" spans="3:33" x14ac:dyDescent="0.2">
      <c r="C903" s="47"/>
      <c r="G903" s="47"/>
      <c r="K903" s="62"/>
      <c r="M903" s="63"/>
      <c r="N903" s="63"/>
      <c r="AD903" s="49"/>
      <c r="AE903" s="49"/>
      <c r="AF903" s="49"/>
      <c r="AG903" s="49"/>
    </row>
    <row r="904" spans="3:33" x14ac:dyDescent="0.2">
      <c r="C904" s="47"/>
      <c r="G904" s="47"/>
      <c r="K904" s="62"/>
      <c r="M904" s="63"/>
      <c r="N904" s="63"/>
      <c r="AD904" s="49"/>
      <c r="AE904" s="49"/>
      <c r="AF904" s="49"/>
      <c r="AG904" s="49"/>
    </row>
    <row r="905" spans="3:33" x14ac:dyDescent="0.2">
      <c r="C905" s="47"/>
      <c r="G905" s="47"/>
      <c r="K905" s="62"/>
      <c r="M905" s="63"/>
      <c r="N905" s="63"/>
      <c r="AD905" s="49"/>
      <c r="AE905" s="49"/>
      <c r="AF905" s="49"/>
      <c r="AG905" s="49"/>
    </row>
    <row r="906" spans="3:33" x14ac:dyDescent="0.2">
      <c r="C906" s="47"/>
      <c r="G906" s="47"/>
      <c r="K906" s="62"/>
      <c r="M906" s="63"/>
      <c r="N906" s="63"/>
      <c r="AD906" s="49"/>
      <c r="AE906" s="49"/>
      <c r="AF906" s="49"/>
      <c r="AG906" s="49"/>
    </row>
    <row r="907" spans="3:33" x14ac:dyDescent="0.2">
      <c r="C907" s="47"/>
      <c r="G907" s="47"/>
      <c r="K907" s="62"/>
      <c r="M907" s="63"/>
      <c r="N907" s="63"/>
      <c r="AD907" s="49"/>
      <c r="AE907" s="49"/>
      <c r="AF907" s="49"/>
      <c r="AG907" s="49"/>
    </row>
    <row r="908" spans="3:33" x14ac:dyDescent="0.2">
      <c r="C908" s="47"/>
      <c r="G908" s="47"/>
      <c r="K908" s="62"/>
      <c r="M908" s="63"/>
      <c r="N908" s="63"/>
      <c r="AD908" s="49"/>
      <c r="AE908" s="49"/>
      <c r="AF908" s="49"/>
      <c r="AG908" s="49"/>
    </row>
    <row r="909" spans="3:33" x14ac:dyDescent="0.2">
      <c r="C909" s="47"/>
      <c r="G909" s="47"/>
      <c r="K909" s="62"/>
      <c r="M909" s="63"/>
      <c r="N909" s="63"/>
      <c r="AD909" s="49"/>
      <c r="AE909" s="49"/>
      <c r="AF909" s="49"/>
      <c r="AG909" s="49"/>
    </row>
    <row r="910" spans="3:33" x14ac:dyDescent="0.2">
      <c r="C910" s="47"/>
      <c r="G910" s="47"/>
      <c r="K910" s="62"/>
      <c r="M910" s="63"/>
      <c r="N910" s="63"/>
      <c r="AD910" s="49"/>
      <c r="AE910" s="49"/>
      <c r="AF910" s="49"/>
      <c r="AG910" s="49"/>
    </row>
    <row r="911" spans="3:33" x14ac:dyDescent="0.2">
      <c r="C911" s="47"/>
      <c r="G911" s="47"/>
      <c r="K911" s="62"/>
      <c r="M911" s="63"/>
      <c r="N911" s="63"/>
      <c r="AD911" s="49"/>
      <c r="AE911" s="49"/>
      <c r="AF911" s="49"/>
      <c r="AG911" s="49"/>
    </row>
    <row r="912" spans="3:33" x14ac:dyDescent="0.2">
      <c r="C912" s="47"/>
      <c r="G912" s="47"/>
      <c r="K912" s="62"/>
      <c r="M912" s="63"/>
      <c r="N912" s="63"/>
      <c r="AD912" s="49"/>
      <c r="AE912" s="49"/>
      <c r="AF912" s="49"/>
      <c r="AG912" s="49"/>
    </row>
    <row r="913" spans="3:33" x14ac:dyDescent="0.2">
      <c r="C913" s="47"/>
      <c r="G913" s="47"/>
      <c r="K913" s="62"/>
      <c r="M913" s="63"/>
      <c r="N913" s="63"/>
      <c r="AD913" s="49"/>
      <c r="AE913" s="49"/>
      <c r="AF913" s="49"/>
      <c r="AG913" s="49"/>
    </row>
    <row r="914" spans="3:33" x14ac:dyDescent="0.2">
      <c r="C914" s="47"/>
      <c r="G914" s="47"/>
      <c r="K914" s="62"/>
      <c r="M914" s="63"/>
      <c r="N914" s="63"/>
      <c r="AD914" s="49"/>
      <c r="AE914" s="49"/>
      <c r="AF914" s="49"/>
      <c r="AG914" s="49"/>
    </row>
    <row r="915" spans="3:33" x14ac:dyDescent="0.2">
      <c r="C915" s="47"/>
      <c r="G915" s="47"/>
      <c r="K915" s="62"/>
      <c r="M915" s="63"/>
      <c r="N915" s="63"/>
      <c r="AD915" s="49"/>
      <c r="AE915" s="49"/>
      <c r="AF915" s="49"/>
      <c r="AG915" s="49"/>
    </row>
    <row r="916" spans="3:33" x14ac:dyDescent="0.2">
      <c r="C916" s="47"/>
      <c r="G916" s="47"/>
      <c r="K916" s="62"/>
      <c r="M916" s="63"/>
      <c r="N916" s="63"/>
      <c r="AD916" s="49"/>
      <c r="AE916" s="49"/>
      <c r="AF916" s="49"/>
      <c r="AG916" s="49"/>
    </row>
    <row r="917" spans="3:33" x14ac:dyDescent="0.2">
      <c r="C917" s="47"/>
      <c r="G917" s="47"/>
      <c r="K917" s="62"/>
      <c r="M917" s="63"/>
      <c r="N917" s="63"/>
      <c r="AD917" s="49"/>
      <c r="AE917" s="49"/>
      <c r="AF917" s="49"/>
      <c r="AG917" s="49"/>
    </row>
    <row r="918" spans="3:33" x14ac:dyDescent="0.2">
      <c r="C918" s="47"/>
      <c r="G918" s="47"/>
      <c r="K918" s="62"/>
      <c r="M918" s="63"/>
      <c r="N918" s="63"/>
      <c r="AD918" s="49"/>
      <c r="AE918" s="49"/>
      <c r="AF918" s="49"/>
      <c r="AG918" s="49"/>
    </row>
    <row r="919" spans="3:33" x14ac:dyDescent="0.2">
      <c r="C919" s="47"/>
      <c r="G919" s="47"/>
      <c r="K919" s="62"/>
      <c r="M919" s="63"/>
      <c r="N919" s="63"/>
      <c r="AD919" s="49"/>
      <c r="AE919" s="49"/>
      <c r="AF919" s="49"/>
      <c r="AG919" s="49"/>
    </row>
    <row r="920" spans="3:33" x14ac:dyDescent="0.2">
      <c r="C920" s="47"/>
      <c r="G920" s="47"/>
      <c r="K920" s="62"/>
      <c r="M920" s="63"/>
      <c r="N920" s="63"/>
      <c r="AD920" s="49"/>
      <c r="AE920" s="49"/>
      <c r="AF920" s="49"/>
      <c r="AG920" s="49"/>
    </row>
    <row r="921" spans="3:33" x14ac:dyDescent="0.2">
      <c r="C921" s="47"/>
      <c r="G921" s="47"/>
      <c r="K921" s="62"/>
      <c r="M921" s="63"/>
      <c r="N921" s="63"/>
      <c r="AD921" s="49"/>
      <c r="AE921" s="49"/>
      <c r="AF921" s="49"/>
      <c r="AG921" s="49"/>
    </row>
    <row r="922" spans="3:33" x14ac:dyDescent="0.2">
      <c r="C922" s="47"/>
      <c r="G922" s="47"/>
      <c r="K922" s="62"/>
      <c r="M922" s="63"/>
      <c r="N922" s="63"/>
      <c r="AD922" s="49"/>
      <c r="AE922" s="49"/>
      <c r="AF922" s="49"/>
      <c r="AG922" s="49"/>
    </row>
    <row r="923" spans="3:33" x14ac:dyDescent="0.2">
      <c r="C923" s="47"/>
      <c r="G923" s="47"/>
      <c r="K923" s="62"/>
      <c r="M923" s="63"/>
      <c r="N923" s="63"/>
      <c r="AD923" s="49"/>
      <c r="AE923" s="49"/>
      <c r="AF923" s="49"/>
      <c r="AG923" s="49"/>
    </row>
    <row r="924" spans="3:33" x14ac:dyDescent="0.2">
      <c r="C924" s="47"/>
      <c r="G924" s="47"/>
      <c r="K924" s="62"/>
      <c r="M924" s="63"/>
      <c r="N924" s="63"/>
      <c r="AD924" s="49"/>
      <c r="AE924" s="49"/>
      <c r="AF924" s="49"/>
      <c r="AG924" s="49"/>
    </row>
    <row r="925" spans="3:33" x14ac:dyDescent="0.2">
      <c r="C925" s="47"/>
      <c r="G925" s="47"/>
      <c r="K925" s="62"/>
      <c r="M925" s="63"/>
      <c r="N925" s="63"/>
      <c r="AD925" s="49"/>
      <c r="AE925" s="49"/>
      <c r="AF925" s="49"/>
      <c r="AG925" s="49"/>
    </row>
    <row r="926" spans="3:33" x14ac:dyDescent="0.2">
      <c r="C926" s="47"/>
      <c r="G926" s="47"/>
      <c r="K926" s="62"/>
      <c r="M926" s="63"/>
      <c r="N926" s="63"/>
      <c r="AD926" s="49"/>
      <c r="AE926" s="49"/>
      <c r="AF926" s="49"/>
      <c r="AG926" s="49"/>
    </row>
    <row r="927" spans="3:33" x14ac:dyDescent="0.2">
      <c r="C927" s="47"/>
      <c r="G927" s="47"/>
      <c r="K927" s="62"/>
      <c r="M927" s="63"/>
      <c r="N927" s="63"/>
      <c r="AD927" s="49"/>
      <c r="AE927" s="49"/>
      <c r="AF927" s="49"/>
      <c r="AG927" s="49"/>
    </row>
    <row r="928" spans="3:33" x14ac:dyDescent="0.2">
      <c r="C928" s="47"/>
      <c r="G928" s="47"/>
      <c r="K928" s="62"/>
      <c r="M928" s="63"/>
      <c r="N928" s="63"/>
      <c r="AD928" s="49"/>
      <c r="AE928" s="49"/>
      <c r="AF928" s="49"/>
      <c r="AG928" s="49"/>
    </row>
    <row r="929" spans="3:33" x14ac:dyDescent="0.2">
      <c r="C929" s="47"/>
      <c r="G929" s="47"/>
      <c r="K929" s="62"/>
      <c r="M929" s="63"/>
      <c r="N929" s="63"/>
      <c r="AD929" s="49"/>
      <c r="AE929" s="49"/>
      <c r="AF929" s="49"/>
      <c r="AG929" s="49"/>
    </row>
    <row r="930" spans="3:33" x14ac:dyDescent="0.2">
      <c r="C930" s="47"/>
      <c r="G930" s="47"/>
      <c r="K930" s="62"/>
      <c r="M930" s="63"/>
      <c r="N930" s="63"/>
      <c r="AD930" s="49"/>
      <c r="AE930" s="49"/>
      <c r="AF930" s="49"/>
      <c r="AG930" s="49"/>
    </row>
    <row r="931" spans="3:33" x14ac:dyDescent="0.2">
      <c r="C931" s="47"/>
      <c r="G931" s="47"/>
      <c r="K931" s="62"/>
      <c r="M931" s="63"/>
      <c r="N931" s="63"/>
      <c r="AD931" s="49"/>
      <c r="AE931" s="49"/>
      <c r="AF931" s="49"/>
      <c r="AG931" s="49"/>
    </row>
    <row r="932" spans="3:33" x14ac:dyDescent="0.2">
      <c r="C932" s="47"/>
      <c r="G932" s="47"/>
      <c r="K932" s="62"/>
      <c r="M932" s="63"/>
      <c r="N932" s="63"/>
      <c r="AD932" s="49"/>
      <c r="AE932" s="49"/>
      <c r="AF932" s="49"/>
      <c r="AG932" s="49"/>
    </row>
    <row r="933" spans="3:33" x14ac:dyDescent="0.2">
      <c r="C933" s="47"/>
      <c r="G933" s="47"/>
      <c r="K933" s="62"/>
      <c r="M933" s="63"/>
      <c r="N933" s="63"/>
      <c r="AD933" s="49"/>
      <c r="AE933" s="49"/>
      <c r="AF933" s="49"/>
      <c r="AG933" s="49"/>
    </row>
    <row r="934" spans="3:33" x14ac:dyDescent="0.2">
      <c r="C934" s="47"/>
      <c r="G934" s="47"/>
      <c r="K934" s="62"/>
      <c r="M934" s="63"/>
      <c r="N934" s="63"/>
      <c r="AD934" s="49"/>
      <c r="AE934" s="49"/>
      <c r="AF934" s="49"/>
      <c r="AG934" s="49"/>
    </row>
    <row r="935" spans="3:33" x14ac:dyDescent="0.2">
      <c r="C935" s="47"/>
      <c r="G935" s="47"/>
      <c r="K935" s="62"/>
      <c r="M935" s="63"/>
      <c r="N935" s="63"/>
      <c r="AD935" s="49"/>
      <c r="AE935" s="49"/>
      <c r="AF935" s="49"/>
      <c r="AG935" s="49"/>
    </row>
    <row r="936" spans="3:33" x14ac:dyDescent="0.2">
      <c r="C936" s="47"/>
      <c r="G936" s="47"/>
      <c r="K936" s="62"/>
      <c r="M936" s="63"/>
      <c r="N936" s="63"/>
      <c r="AD936" s="49"/>
      <c r="AE936" s="49"/>
      <c r="AF936" s="49"/>
      <c r="AG936" s="49"/>
    </row>
    <row r="937" spans="3:33" x14ac:dyDescent="0.2">
      <c r="C937" s="47"/>
      <c r="G937" s="47"/>
      <c r="K937" s="62"/>
      <c r="M937" s="63"/>
      <c r="N937" s="63"/>
      <c r="AD937" s="49"/>
      <c r="AE937" s="49"/>
      <c r="AF937" s="49"/>
      <c r="AG937" s="49"/>
    </row>
    <row r="938" spans="3:33" x14ac:dyDescent="0.2">
      <c r="C938" s="47"/>
      <c r="G938" s="47"/>
      <c r="K938" s="62"/>
      <c r="M938" s="63"/>
      <c r="N938" s="63"/>
      <c r="AD938" s="49"/>
      <c r="AE938" s="49"/>
      <c r="AF938" s="49"/>
      <c r="AG938" s="49"/>
    </row>
    <row r="939" spans="3:33" x14ac:dyDescent="0.2">
      <c r="C939" s="47"/>
      <c r="G939" s="47"/>
      <c r="K939" s="62"/>
      <c r="M939" s="63"/>
      <c r="N939" s="63"/>
      <c r="AD939" s="49"/>
      <c r="AE939" s="49"/>
      <c r="AF939" s="49"/>
      <c r="AG939" s="49"/>
    </row>
    <row r="940" spans="3:33" x14ac:dyDescent="0.2">
      <c r="C940" s="47"/>
      <c r="G940" s="47"/>
      <c r="K940" s="62"/>
      <c r="M940" s="63"/>
      <c r="N940" s="63"/>
      <c r="AD940" s="49"/>
      <c r="AE940" s="49"/>
      <c r="AF940" s="49"/>
      <c r="AG940" s="49"/>
    </row>
    <row r="941" spans="3:33" x14ac:dyDescent="0.2">
      <c r="C941" s="47"/>
      <c r="G941" s="47"/>
      <c r="K941" s="62"/>
      <c r="M941" s="63"/>
      <c r="N941" s="63"/>
      <c r="AD941" s="49"/>
      <c r="AE941" s="49"/>
      <c r="AF941" s="49"/>
      <c r="AG941" s="49"/>
    </row>
    <row r="942" spans="3:33" x14ac:dyDescent="0.2">
      <c r="C942" s="47"/>
      <c r="G942" s="47"/>
      <c r="K942" s="62"/>
      <c r="M942" s="63"/>
      <c r="N942" s="63"/>
      <c r="AD942" s="49"/>
      <c r="AE942" s="49"/>
      <c r="AF942" s="49"/>
      <c r="AG942" s="49"/>
    </row>
    <row r="943" spans="3:33" x14ac:dyDescent="0.2">
      <c r="C943" s="47"/>
      <c r="G943" s="47"/>
      <c r="K943" s="62"/>
      <c r="M943" s="63"/>
      <c r="N943" s="63"/>
      <c r="AD943" s="49"/>
      <c r="AE943" s="49"/>
      <c r="AF943" s="49"/>
      <c r="AG943" s="49"/>
    </row>
    <row r="944" spans="3:33" x14ac:dyDescent="0.2">
      <c r="C944" s="47"/>
      <c r="G944" s="47"/>
      <c r="K944" s="62"/>
      <c r="M944" s="63"/>
      <c r="N944" s="63"/>
      <c r="AD944" s="49"/>
      <c r="AE944" s="49"/>
      <c r="AF944" s="49"/>
      <c r="AG944" s="49"/>
    </row>
    <row r="945" spans="3:33" x14ac:dyDescent="0.2">
      <c r="C945" s="47"/>
      <c r="G945" s="47"/>
      <c r="K945" s="62"/>
      <c r="M945" s="63"/>
      <c r="N945" s="63"/>
      <c r="AD945" s="49"/>
      <c r="AE945" s="49"/>
      <c r="AF945" s="49"/>
      <c r="AG945" s="49"/>
    </row>
    <row r="946" spans="3:33" x14ac:dyDescent="0.2">
      <c r="C946" s="47"/>
      <c r="G946" s="47"/>
      <c r="K946" s="62"/>
      <c r="M946" s="63"/>
      <c r="N946" s="63"/>
      <c r="AD946" s="49"/>
      <c r="AE946" s="49"/>
      <c r="AF946" s="49"/>
      <c r="AG946" s="49"/>
    </row>
    <row r="947" spans="3:33" x14ac:dyDescent="0.2">
      <c r="C947" s="47"/>
      <c r="G947" s="47"/>
      <c r="K947" s="62"/>
      <c r="M947" s="63"/>
      <c r="N947" s="63"/>
      <c r="AD947" s="49"/>
      <c r="AE947" s="49"/>
      <c r="AF947" s="49"/>
      <c r="AG947" s="49"/>
    </row>
    <row r="948" spans="3:33" x14ac:dyDescent="0.2">
      <c r="C948" s="47"/>
      <c r="G948" s="47"/>
      <c r="K948" s="62"/>
      <c r="M948" s="63"/>
      <c r="N948" s="63"/>
      <c r="AD948" s="49"/>
      <c r="AE948" s="49"/>
      <c r="AF948" s="49"/>
      <c r="AG948" s="49"/>
    </row>
    <row r="949" spans="3:33" x14ac:dyDescent="0.2">
      <c r="C949" s="47"/>
      <c r="G949" s="47"/>
      <c r="K949" s="62"/>
      <c r="M949" s="63"/>
      <c r="N949" s="63"/>
      <c r="AD949" s="49"/>
      <c r="AE949" s="49"/>
      <c r="AF949" s="49"/>
      <c r="AG949" s="49"/>
    </row>
    <row r="950" spans="3:33" x14ac:dyDescent="0.2">
      <c r="C950" s="47"/>
      <c r="G950" s="47"/>
      <c r="K950" s="62"/>
      <c r="M950" s="63"/>
      <c r="N950" s="63"/>
      <c r="AD950" s="49"/>
      <c r="AE950" s="49"/>
      <c r="AF950" s="49"/>
      <c r="AG950" s="49"/>
    </row>
    <row r="951" spans="3:33" x14ac:dyDescent="0.2">
      <c r="C951" s="47"/>
      <c r="G951" s="47"/>
      <c r="K951" s="62"/>
      <c r="M951" s="63"/>
      <c r="N951" s="63"/>
      <c r="AD951" s="49"/>
      <c r="AE951" s="49"/>
      <c r="AF951" s="49"/>
      <c r="AG951" s="49"/>
    </row>
    <row r="952" spans="3:33" x14ac:dyDescent="0.2">
      <c r="C952" s="47"/>
      <c r="G952" s="47"/>
      <c r="K952" s="62"/>
      <c r="M952" s="63"/>
      <c r="N952" s="63"/>
      <c r="AD952" s="49"/>
      <c r="AE952" s="49"/>
      <c r="AF952" s="49"/>
      <c r="AG952" s="49"/>
    </row>
    <row r="953" spans="3:33" x14ac:dyDescent="0.2">
      <c r="C953" s="47"/>
      <c r="G953" s="47"/>
      <c r="K953" s="62"/>
      <c r="M953" s="63"/>
      <c r="N953" s="63"/>
      <c r="AD953" s="49"/>
      <c r="AE953" s="49"/>
      <c r="AF953" s="49"/>
      <c r="AG953" s="49"/>
    </row>
    <row r="954" spans="3:33" x14ac:dyDescent="0.2">
      <c r="C954" s="47"/>
      <c r="G954" s="47"/>
      <c r="K954" s="62"/>
      <c r="M954" s="63"/>
      <c r="N954" s="63"/>
      <c r="AD954" s="49"/>
      <c r="AE954" s="49"/>
      <c r="AF954" s="49"/>
      <c r="AG954" s="49"/>
    </row>
    <row r="955" spans="3:33" x14ac:dyDescent="0.2">
      <c r="C955" s="47"/>
      <c r="G955" s="47"/>
      <c r="K955" s="62"/>
      <c r="M955" s="63"/>
      <c r="N955" s="63"/>
      <c r="AD955" s="49"/>
      <c r="AE955" s="49"/>
      <c r="AF955" s="49"/>
      <c r="AG955" s="49"/>
    </row>
    <row r="956" spans="3:33" x14ac:dyDescent="0.2">
      <c r="C956" s="47"/>
      <c r="G956" s="47"/>
      <c r="K956" s="62"/>
      <c r="M956" s="63"/>
      <c r="N956" s="63"/>
      <c r="AD956" s="49"/>
      <c r="AE956" s="49"/>
      <c r="AF956" s="49"/>
      <c r="AG956" s="49"/>
    </row>
    <row r="957" spans="3:33" x14ac:dyDescent="0.2">
      <c r="C957" s="47"/>
      <c r="G957" s="47"/>
      <c r="K957" s="62"/>
      <c r="M957" s="63"/>
      <c r="N957" s="63"/>
      <c r="AD957" s="49"/>
      <c r="AE957" s="49"/>
      <c r="AF957" s="49"/>
      <c r="AG957" s="49"/>
    </row>
    <row r="958" spans="3:33" x14ac:dyDescent="0.2">
      <c r="C958" s="47"/>
      <c r="G958" s="47"/>
      <c r="K958" s="62"/>
      <c r="M958" s="63"/>
      <c r="N958" s="63"/>
      <c r="AD958" s="49"/>
      <c r="AE958" s="49"/>
      <c r="AF958" s="49"/>
      <c r="AG958" s="49"/>
    </row>
    <row r="959" spans="3:33" x14ac:dyDescent="0.2">
      <c r="C959" s="47"/>
      <c r="G959" s="47"/>
      <c r="K959" s="62"/>
      <c r="M959" s="63"/>
      <c r="N959" s="63"/>
      <c r="AD959" s="49"/>
      <c r="AE959" s="49"/>
      <c r="AF959" s="49"/>
      <c r="AG959" s="49"/>
    </row>
    <row r="960" spans="3:33" x14ac:dyDescent="0.2">
      <c r="C960" s="47"/>
      <c r="G960" s="47"/>
      <c r="K960" s="62"/>
      <c r="M960" s="63"/>
      <c r="N960" s="63"/>
      <c r="AD960" s="49"/>
      <c r="AE960" s="49"/>
      <c r="AF960" s="49"/>
      <c r="AG960" s="49"/>
    </row>
    <row r="961" spans="3:33" x14ac:dyDescent="0.2">
      <c r="C961" s="47"/>
      <c r="G961" s="47"/>
      <c r="K961" s="62"/>
      <c r="M961" s="63"/>
      <c r="N961" s="63"/>
      <c r="AD961" s="49"/>
      <c r="AE961" s="49"/>
      <c r="AF961" s="49"/>
      <c r="AG961" s="49"/>
    </row>
    <row r="962" spans="3:33" x14ac:dyDescent="0.2">
      <c r="C962" s="47"/>
      <c r="G962" s="47"/>
      <c r="K962" s="62"/>
      <c r="M962" s="63"/>
      <c r="N962" s="63"/>
      <c r="AD962" s="49"/>
      <c r="AE962" s="49"/>
      <c r="AF962" s="49"/>
      <c r="AG962" s="49"/>
    </row>
    <row r="963" spans="3:33" x14ac:dyDescent="0.2">
      <c r="C963" s="47"/>
      <c r="G963" s="47"/>
      <c r="K963" s="62"/>
      <c r="M963" s="63"/>
      <c r="N963" s="63"/>
      <c r="AD963" s="49"/>
      <c r="AE963" s="49"/>
      <c r="AF963" s="49"/>
      <c r="AG963" s="49"/>
    </row>
    <row r="964" spans="3:33" x14ac:dyDescent="0.2">
      <c r="C964" s="47"/>
      <c r="G964" s="47"/>
      <c r="K964" s="62"/>
      <c r="M964" s="63"/>
      <c r="N964" s="63"/>
      <c r="AD964" s="49"/>
      <c r="AE964" s="49"/>
      <c r="AF964" s="49"/>
      <c r="AG964" s="49"/>
    </row>
    <row r="965" spans="3:33" x14ac:dyDescent="0.2">
      <c r="C965" s="47"/>
      <c r="G965" s="47"/>
      <c r="K965" s="62"/>
      <c r="M965" s="63"/>
      <c r="N965" s="63"/>
      <c r="AD965" s="49"/>
      <c r="AE965" s="49"/>
      <c r="AF965" s="49"/>
      <c r="AG965" s="49"/>
    </row>
    <row r="966" spans="3:33" x14ac:dyDescent="0.2">
      <c r="C966" s="47"/>
      <c r="G966" s="47"/>
      <c r="K966" s="62"/>
      <c r="M966" s="63"/>
      <c r="N966" s="63"/>
      <c r="AD966" s="49"/>
      <c r="AE966" s="49"/>
      <c r="AF966" s="49"/>
      <c r="AG966" s="49"/>
    </row>
    <row r="967" spans="3:33" x14ac:dyDescent="0.2">
      <c r="C967" s="47"/>
      <c r="G967" s="47"/>
      <c r="K967" s="62"/>
      <c r="M967" s="63"/>
      <c r="N967" s="63"/>
      <c r="AD967" s="49"/>
      <c r="AE967" s="49"/>
      <c r="AF967" s="49"/>
      <c r="AG967" s="49"/>
    </row>
    <row r="968" spans="3:33" x14ac:dyDescent="0.2">
      <c r="C968" s="47"/>
      <c r="G968" s="47"/>
      <c r="K968" s="62"/>
      <c r="M968" s="63"/>
      <c r="N968" s="63"/>
      <c r="AD968" s="49"/>
      <c r="AE968" s="49"/>
      <c r="AF968" s="49"/>
      <c r="AG968" s="49"/>
    </row>
    <row r="969" spans="3:33" x14ac:dyDescent="0.2">
      <c r="C969" s="47"/>
      <c r="G969" s="47"/>
      <c r="K969" s="62"/>
      <c r="M969" s="63"/>
      <c r="N969" s="63"/>
      <c r="AD969" s="49"/>
      <c r="AE969" s="49"/>
      <c r="AF969" s="49"/>
      <c r="AG969" s="49"/>
    </row>
    <row r="970" spans="3:33" x14ac:dyDescent="0.2">
      <c r="C970" s="47"/>
      <c r="G970" s="47"/>
      <c r="K970" s="62"/>
      <c r="M970" s="63"/>
      <c r="N970" s="63"/>
      <c r="AD970" s="49"/>
      <c r="AE970" s="49"/>
      <c r="AF970" s="49"/>
      <c r="AG970" s="49"/>
    </row>
    <row r="971" spans="3:33" x14ac:dyDescent="0.2">
      <c r="C971" s="47"/>
      <c r="G971" s="47"/>
      <c r="K971" s="62"/>
      <c r="M971" s="63"/>
      <c r="N971" s="63"/>
      <c r="AD971" s="49"/>
      <c r="AE971" s="49"/>
      <c r="AF971" s="49"/>
      <c r="AG971" s="49"/>
    </row>
    <row r="972" spans="3:33" x14ac:dyDescent="0.2">
      <c r="C972" s="47"/>
      <c r="G972" s="47"/>
      <c r="K972" s="62"/>
      <c r="M972" s="63"/>
      <c r="N972" s="63"/>
      <c r="AD972" s="49"/>
      <c r="AE972" s="49"/>
      <c r="AF972" s="49"/>
      <c r="AG972" s="49"/>
    </row>
    <row r="973" spans="3:33" x14ac:dyDescent="0.2">
      <c r="C973" s="47"/>
      <c r="G973" s="47"/>
      <c r="K973" s="62"/>
      <c r="M973" s="63"/>
      <c r="N973" s="63"/>
      <c r="AD973" s="49"/>
      <c r="AE973" s="49"/>
      <c r="AF973" s="49"/>
      <c r="AG973" s="49"/>
    </row>
    <row r="974" spans="3:33" x14ac:dyDescent="0.2">
      <c r="C974" s="47"/>
      <c r="G974" s="47"/>
      <c r="K974" s="62"/>
      <c r="M974" s="63"/>
      <c r="N974" s="63"/>
      <c r="AD974" s="49"/>
      <c r="AE974" s="49"/>
      <c r="AF974" s="49"/>
      <c r="AG974" s="49"/>
    </row>
    <row r="975" spans="3:33" x14ac:dyDescent="0.2">
      <c r="C975" s="47"/>
      <c r="G975" s="47"/>
      <c r="K975" s="62"/>
      <c r="M975" s="63"/>
      <c r="N975" s="63"/>
      <c r="AD975" s="49"/>
      <c r="AE975" s="49"/>
      <c r="AF975" s="49"/>
      <c r="AG975" s="49"/>
    </row>
    <row r="976" spans="3:33" x14ac:dyDescent="0.2">
      <c r="C976" s="47"/>
      <c r="G976" s="47"/>
      <c r="K976" s="62"/>
      <c r="M976" s="63"/>
      <c r="N976" s="63"/>
      <c r="AD976" s="49"/>
      <c r="AE976" s="49"/>
      <c r="AF976" s="49"/>
      <c r="AG976" s="49"/>
    </row>
    <row r="977" spans="3:33" x14ac:dyDescent="0.2">
      <c r="C977" s="47"/>
      <c r="G977" s="47"/>
      <c r="K977" s="62"/>
      <c r="M977" s="63"/>
      <c r="N977" s="63"/>
      <c r="AD977" s="49"/>
      <c r="AE977" s="49"/>
      <c r="AF977" s="49"/>
      <c r="AG977" s="49"/>
    </row>
    <row r="978" spans="3:33" x14ac:dyDescent="0.2">
      <c r="C978" s="47"/>
      <c r="G978" s="47"/>
      <c r="K978" s="62"/>
      <c r="M978" s="63"/>
      <c r="N978" s="63"/>
      <c r="AD978" s="49"/>
      <c r="AE978" s="49"/>
      <c r="AF978" s="49"/>
      <c r="AG978" s="49"/>
    </row>
    <row r="979" spans="3:33" x14ac:dyDescent="0.2">
      <c r="C979" s="47"/>
      <c r="G979" s="47"/>
      <c r="K979" s="62"/>
      <c r="M979" s="63"/>
      <c r="N979" s="63"/>
      <c r="AD979" s="49"/>
      <c r="AE979" s="49"/>
      <c r="AF979" s="49"/>
      <c r="AG979" s="49"/>
    </row>
    <row r="980" spans="3:33" x14ac:dyDescent="0.2">
      <c r="C980" s="47"/>
      <c r="G980" s="47"/>
      <c r="K980" s="62"/>
      <c r="M980" s="63"/>
      <c r="N980" s="63"/>
      <c r="AD980" s="49"/>
      <c r="AE980" s="49"/>
      <c r="AF980" s="49"/>
      <c r="AG980" s="49"/>
    </row>
    <row r="981" spans="3:33" x14ac:dyDescent="0.2">
      <c r="C981" s="47"/>
      <c r="G981" s="47"/>
      <c r="K981" s="62"/>
      <c r="M981" s="63"/>
      <c r="N981" s="63"/>
      <c r="AD981" s="49"/>
      <c r="AE981" s="49"/>
      <c r="AF981" s="49"/>
      <c r="AG981" s="49"/>
    </row>
    <row r="982" spans="3:33" x14ac:dyDescent="0.2">
      <c r="C982" s="47"/>
      <c r="G982" s="47"/>
      <c r="K982" s="62"/>
      <c r="M982" s="63"/>
      <c r="N982" s="63"/>
      <c r="AD982" s="49"/>
      <c r="AE982" s="49"/>
      <c r="AF982" s="49"/>
      <c r="AG982" s="49"/>
    </row>
    <row r="983" spans="3:33" x14ac:dyDescent="0.2">
      <c r="C983" s="47"/>
      <c r="G983" s="47"/>
      <c r="K983" s="62"/>
      <c r="M983" s="63"/>
      <c r="N983" s="63"/>
      <c r="AD983" s="49"/>
      <c r="AE983" s="49"/>
      <c r="AF983" s="49"/>
      <c r="AG983" s="49"/>
    </row>
    <row r="984" spans="3:33" x14ac:dyDescent="0.2">
      <c r="C984" s="47"/>
      <c r="G984" s="47"/>
      <c r="K984" s="62"/>
      <c r="M984" s="63"/>
      <c r="N984" s="63"/>
      <c r="AD984" s="49"/>
      <c r="AE984" s="49"/>
      <c r="AF984" s="49"/>
      <c r="AG984" s="49"/>
    </row>
    <row r="985" spans="3:33" x14ac:dyDescent="0.2">
      <c r="C985" s="47"/>
      <c r="G985" s="47"/>
      <c r="K985" s="62"/>
      <c r="M985" s="63"/>
      <c r="N985" s="63"/>
      <c r="AD985" s="49"/>
      <c r="AE985" s="49"/>
      <c r="AF985" s="49"/>
      <c r="AG985" s="49"/>
    </row>
    <row r="986" spans="3:33" x14ac:dyDescent="0.2">
      <c r="C986" s="47"/>
      <c r="G986" s="47"/>
      <c r="K986" s="62"/>
      <c r="M986" s="63"/>
      <c r="N986" s="63"/>
      <c r="AD986" s="49"/>
      <c r="AE986" s="49"/>
      <c r="AF986" s="49"/>
      <c r="AG986" s="49"/>
    </row>
    <row r="987" spans="3:33" x14ac:dyDescent="0.2">
      <c r="C987" s="47"/>
      <c r="G987" s="47"/>
      <c r="K987" s="62"/>
      <c r="M987" s="63"/>
      <c r="N987" s="63"/>
      <c r="AD987" s="49"/>
      <c r="AE987" s="49"/>
      <c r="AF987" s="49"/>
      <c r="AG987" s="49"/>
    </row>
    <row r="988" spans="3:33" x14ac:dyDescent="0.2">
      <c r="C988" s="47"/>
      <c r="G988" s="47"/>
      <c r="K988" s="62"/>
      <c r="M988" s="63"/>
      <c r="N988" s="63"/>
      <c r="AD988" s="49"/>
      <c r="AE988" s="49"/>
      <c r="AF988" s="49"/>
      <c r="AG988" s="49"/>
    </row>
    <row r="989" spans="3:33" x14ac:dyDescent="0.2">
      <c r="C989" s="47"/>
      <c r="G989" s="47"/>
      <c r="K989" s="62"/>
      <c r="M989" s="63"/>
      <c r="N989" s="63"/>
      <c r="AD989" s="49"/>
      <c r="AE989" s="49"/>
      <c r="AF989" s="49"/>
      <c r="AG989" s="49"/>
    </row>
    <row r="990" spans="3:33" x14ac:dyDescent="0.2">
      <c r="C990" s="47"/>
      <c r="G990" s="47"/>
      <c r="K990" s="62"/>
      <c r="M990" s="63"/>
      <c r="N990" s="63"/>
      <c r="AD990" s="49"/>
      <c r="AE990" s="49"/>
      <c r="AF990" s="49"/>
      <c r="AG990" s="49"/>
    </row>
    <row r="991" spans="3:33" x14ac:dyDescent="0.2">
      <c r="C991" s="47"/>
      <c r="G991" s="47"/>
      <c r="K991" s="62"/>
      <c r="M991" s="63"/>
      <c r="N991" s="63"/>
      <c r="AD991" s="49"/>
      <c r="AE991" s="49"/>
      <c r="AF991" s="49"/>
      <c r="AG991" s="49"/>
    </row>
    <row r="992" spans="3:33" x14ac:dyDescent="0.2">
      <c r="C992" s="47"/>
      <c r="G992" s="47"/>
      <c r="K992" s="62"/>
      <c r="M992" s="63"/>
      <c r="N992" s="63"/>
      <c r="AD992" s="49"/>
      <c r="AE992" s="49"/>
      <c r="AF992" s="49"/>
      <c r="AG992" s="49"/>
    </row>
    <row r="993" spans="3:33" x14ac:dyDescent="0.2">
      <c r="C993" s="47"/>
      <c r="G993" s="47"/>
      <c r="K993" s="62"/>
      <c r="M993" s="63"/>
      <c r="N993" s="63"/>
      <c r="AD993" s="49"/>
      <c r="AE993" s="49"/>
      <c r="AF993" s="49"/>
      <c r="AG993" s="49"/>
    </row>
    <row r="994" spans="3:33" x14ac:dyDescent="0.2">
      <c r="C994" s="47"/>
      <c r="G994" s="47"/>
      <c r="K994" s="62"/>
      <c r="M994" s="63"/>
      <c r="N994" s="63"/>
      <c r="AD994" s="49"/>
      <c r="AE994" s="49"/>
      <c r="AF994" s="49"/>
      <c r="AG994" s="49"/>
    </row>
    <row r="995" spans="3:33" x14ac:dyDescent="0.2">
      <c r="C995" s="47"/>
      <c r="G995" s="47"/>
      <c r="K995" s="62"/>
      <c r="M995" s="63"/>
      <c r="N995" s="63"/>
      <c r="AD995" s="49"/>
      <c r="AE995" s="49"/>
      <c r="AF995" s="49"/>
      <c r="AG995" s="49"/>
    </row>
    <row r="996" spans="3:33" x14ac:dyDescent="0.2">
      <c r="C996" s="47"/>
      <c r="G996" s="47"/>
      <c r="K996" s="62"/>
      <c r="M996" s="63"/>
      <c r="N996" s="63"/>
      <c r="AD996" s="49"/>
      <c r="AE996" s="49"/>
      <c r="AF996" s="49"/>
      <c r="AG996" s="49"/>
    </row>
    <row r="997" spans="3:33" x14ac:dyDescent="0.2">
      <c r="C997" s="47"/>
      <c r="G997" s="47"/>
      <c r="K997" s="62"/>
      <c r="M997" s="63"/>
      <c r="N997" s="63"/>
      <c r="AD997" s="49"/>
      <c r="AE997" s="49"/>
      <c r="AF997" s="49"/>
      <c r="AG997" s="49"/>
    </row>
    <row r="998" spans="3:33" x14ac:dyDescent="0.2">
      <c r="C998" s="47"/>
      <c r="G998" s="47"/>
      <c r="K998" s="62"/>
      <c r="M998" s="63"/>
      <c r="N998" s="63"/>
      <c r="AD998" s="49"/>
      <c r="AE998" s="49"/>
      <c r="AF998" s="49"/>
      <c r="AG998" s="49"/>
    </row>
    <row r="999" spans="3:33" x14ac:dyDescent="0.2">
      <c r="C999" s="47"/>
      <c r="G999" s="47"/>
      <c r="K999" s="62"/>
      <c r="M999" s="63"/>
      <c r="N999" s="63"/>
      <c r="AD999" s="49"/>
      <c r="AE999" s="49"/>
      <c r="AF999" s="49"/>
      <c r="AG999" s="49"/>
    </row>
    <row r="1000" spans="3:33" x14ac:dyDescent="0.2">
      <c r="C1000" s="47"/>
      <c r="G1000" s="47"/>
      <c r="K1000" s="62"/>
      <c r="M1000" s="63"/>
      <c r="N1000" s="63"/>
      <c r="AD1000" s="49"/>
      <c r="AE1000" s="49"/>
      <c r="AF1000" s="49"/>
      <c r="AG1000" s="49"/>
    </row>
    <row r="1001" spans="3:33" x14ac:dyDescent="0.2">
      <c r="C1001" s="47"/>
      <c r="G1001" s="47"/>
      <c r="K1001" s="62"/>
      <c r="M1001" s="63"/>
      <c r="N1001" s="63"/>
      <c r="AD1001" s="49"/>
      <c r="AE1001" s="49"/>
      <c r="AF1001" s="49"/>
      <c r="AG1001" s="49"/>
    </row>
    <row r="1002" spans="3:33" x14ac:dyDescent="0.2">
      <c r="C1002" s="47"/>
      <c r="G1002" s="47"/>
      <c r="K1002" s="62"/>
      <c r="M1002" s="63"/>
      <c r="N1002" s="63"/>
      <c r="AD1002" s="49"/>
      <c r="AE1002" s="49"/>
      <c r="AF1002" s="49"/>
      <c r="AG1002" s="49"/>
    </row>
    <row r="1003" spans="3:33" x14ac:dyDescent="0.2">
      <c r="C1003" s="47"/>
      <c r="G1003" s="47"/>
      <c r="K1003" s="62"/>
      <c r="M1003" s="63"/>
      <c r="N1003" s="63"/>
      <c r="AD1003" s="49"/>
      <c r="AE1003" s="49"/>
      <c r="AF1003" s="49"/>
      <c r="AG1003" s="49"/>
    </row>
    <row r="1004" spans="3:33" x14ac:dyDescent="0.2">
      <c r="C1004" s="47"/>
      <c r="G1004" s="47"/>
      <c r="K1004" s="62"/>
      <c r="M1004" s="63"/>
      <c r="N1004" s="63"/>
      <c r="AD1004" s="49"/>
      <c r="AE1004" s="49"/>
      <c r="AF1004" s="49"/>
      <c r="AG1004" s="49"/>
    </row>
    <row r="1005" spans="3:33" x14ac:dyDescent="0.2">
      <c r="C1005" s="47"/>
      <c r="G1005" s="47"/>
      <c r="K1005" s="62"/>
      <c r="M1005" s="63"/>
      <c r="N1005" s="63"/>
      <c r="AD1005" s="49"/>
      <c r="AE1005" s="49"/>
      <c r="AF1005" s="49"/>
      <c r="AG1005" s="49"/>
    </row>
    <row r="1006" spans="3:33" x14ac:dyDescent="0.2">
      <c r="C1006" s="47"/>
      <c r="G1006" s="47"/>
      <c r="K1006" s="62"/>
      <c r="M1006" s="63"/>
      <c r="N1006" s="63"/>
      <c r="AD1006" s="49"/>
      <c r="AE1006" s="49"/>
      <c r="AF1006" s="49"/>
      <c r="AG1006" s="49"/>
    </row>
    <row r="1007" spans="3:33" x14ac:dyDescent="0.2">
      <c r="C1007" s="47"/>
      <c r="G1007" s="47"/>
      <c r="K1007" s="62"/>
      <c r="M1007" s="63"/>
      <c r="N1007" s="63"/>
      <c r="AD1007" s="49"/>
      <c r="AE1007" s="49"/>
      <c r="AF1007" s="49"/>
      <c r="AG1007" s="49"/>
    </row>
    <row r="1008" spans="3:33" x14ac:dyDescent="0.2">
      <c r="C1008" s="47"/>
      <c r="G1008" s="47"/>
      <c r="K1008" s="62"/>
      <c r="M1008" s="63"/>
      <c r="N1008" s="63"/>
      <c r="AD1008" s="49"/>
      <c r="AE1008" s="49"/>
      <c r="AF1008" s="49"/>
      <c r="AG1008" s="49"/>
    </row>
    <row r="1009" spans="3:33" x14ac:dyDescent="0.2">
      <c r="C1009" s="47"/>
      <c r="G1009" s="47"/>
      <c r="K1009" s="62"/>
      <c r="M1009" s="63"/>
      <c r="N1009" s="63"/>
      <c r="AD1009" s="49"/>
      <c r="AE1009" s="49"/>
      <c r="AF1009" s="49"/>
      <c r="AG1009" s="49"/>
    </row>
    <row r="1010" spans="3:33" x14ac:dyDescent="0.2">
      <c r="C1010" s="47"/>
      <c r="G1010" s="47"/>
      <c r="K1010" s="62"/>
      <c r="M1010" s="63"/>
      <c r="N1010" s="63"/>
      <c r="AD1010" s="49"/>
      <c r="AE1010" s="49"/>
      <c r="AF1010" s="49"/>
      <c r="AG1010" s="49"/>
    </row>
    <row r="1011" spans="3:33" x14ac:dyDescent="0.2">
      <c r="C1011" s="47"/>
      <c r="G1011" s="47"/>
      <c r="K1011" s="62"/>
      <c r="M1011" s="63"/>
      <c r="N1011" s="63"/>
      <c r="AD1011" s="49"/>
      <c r="AE1011" s="49"/>
      <c r="AF1011" s="49"/>
      <c r="AG1011" s="49"/>
    </row>
    <row r="1012" spans="3:33" x14ac:dyDescent="0.2">
      <c r="C1012" s="47"/>
      <c r="G1012" s="47"/>
      <c r="K1012" s="62"/>
      <c r="M1012" s="63"/>
      <c r="N1012" s="63"/>
      <c r="AD1012" s="49"/>
      <c r="AE1012" s="49"/>
      <c r="AF1012" s="49"/>
      <c r="AG1012" s="49"/>
    </row>
    <row r="1013" spans="3:33" x14ac:dyDescent="0.2">
      <c r="C1013" s="47"/>
      <c r="G1013" s="47"/>
      <c r="K1013" s="62"/>
      <c r="M1013" s="63"/>
      <c r="N1013" s="63"/>
      <c r="AD1013" s="49"/>
      <c r="AE1013" s="49"/>
      <c r="AF1013" s="49"/>
      <c r="AG1013" s="49"/>
    </row>
    <row r="1014" spans="3:33" x14ac:dyDescent="0.2">
      <c r="C1014" s="47"/>
      <c r="G1014" s="47"/>
      <c r="K1014" s="62"/>
      <c r="M1014" s="63"/>
      <c r="N1014" s="63"/>
      <c r="AD1014" s="49"/>
      <c r="AE1014" s="49"/>
      <c r="AF1014" s="49"/>
      <c r="AG1014" s="49"/>
    </row>
    <row r="1015" spans="3:33" x14ac:dyDescent="0.2">
      <c r="C1015" s="47"/>
      <c r="G1015" s="47"/>
      <c r="K1015" s="62"/>
      <c r="M1015" s="63"/>
      <c r="N1015" s="63"/>
      <c r="AD1015" s="49"/>
      <c r="AE1015" s="49"/>
      <c r="AF1015" s="49"/>
      <c r="AG1015" s="49"/>
    </row>
    <row r="1016" spans="3:33" x14ac:dyDescent="0.2">
      <c r="C1016" s="47"/>
      <c r="G1016" s="47"/>
      <c r="K1016" s="62"/>
      <c r="M1016" s="63"/>
      <c r="N1016" s="63"/>
      <c r="AD1016" s="49"/>
      <c r="AE1016" s="49"/>
      <c r="AF1016" s="49"/>
      <c r="AG1016" s="49"/>
    </row>
    <row r="1017" spans="3:33" x14ac:dyDescent="0.2">
      <c r="C1017" s="47"/>
      <c r="G1017" s="47"/>
      <c r="K1017" s="62"/>
      <c r="M1017" s="63"/>
      <c r="N1017" s="63"/>
      <c r="AD1017" s="49"/>
      <c r="AE1017" s="49"/>
      <c r="AF1017" s="49"/>
      <c r="AG1017" s="49"/>
    </row>
    <row r="1018" spans="3:33" x14ac:dyDescent="0.2">
      <c r="C1018" s="47"/>
      <c r="G1018" s="47"/>
      <c r="K1018" s="62"/>
      <c r="M1018" s="63"/>
      <c r="N1018" s="63"/>
      <c r="AD1018" s="49"/>
      <c r="AE1018" s="49"/>
      <c r="AF1018" s="49"/>
      <c r="AG1018" s="49"/>
    </row>
    <row r="1019" spans="3:33" x14ac:dyDescent="0.2">
      <c r="C1019" s="47"/>
      <c r="G1019" s="47"/>
      <c r="K1019" s="62"/>
      <c r="M1019" s="63"/>
      <c r="N1019" s="63"/>
      <c r="AD1019" s="49"/>
      <c r="AE1019" s="49"/>
      <c r="AF1019" s="49"/>
      <c r="AG1019" s="49"/>
    </row>
    <row r="1020" spans="3:33" x14ac:dyDescent="0.2">
      <c r="C1020" s="47"/>
      <c r="G1020" s="47"/>
      <c r="K1020" s="62"/>
      <c r="M1020" s="63"/>
      <c r="N1020" s="63"/>
      <c r="AD1020" s="49"/>
      <c r="AE1020" s="49"/>
      <c r="AF1020" s="49"/>
      <c r="AG1020" s="49"/>
    </row>
    <row r="1021" spans="3:33" x14ac:dyDescent="0.2">
      <c r="C1021" s="47"/>
      <c r="G1021" s="47"/>
      <c r="K1021" s="62"/>
      <c r="M1021" s="63"/>
      <c r="N1021" s="63"/>
      <c r="AD1021" s="49"/>
      <c r="AE1021" s="49"/>
      <c r="AF1021" s="49"/>
      <c r="AG1021" s="49"/>
    </row>
    <row r="1022" spans="3:33" x14ac:dyDescent="0.2">
      <c r="C1022" s="47"/>
      <c r="G1022" s="47"/>
      <c r="K1022" s="62"/>
      <c r="M1022" s="63"/>
      <c r="N1022" s="63"/>
      <c r="AD1022" s="49"/>
      <c r="AE1022" s="49"/>
      <c r="AF1022" s="49"/>
      <c r="AG1022" s="49"/>
    </row>
    <row r="1023" spans="3:33" x14ac:dyDescent="0.2">
      <c r="C1023" s="47"/>
      <c r="G1023" s="47"/>
      <c r="K1023" s="62"/>
      <c r="M1023" s="63"/>
      <c r="N1023" s="63"/>
      <c r="AD1023" s="49"/>
      <c r="AE1023" s="49"/>
      <c r="AF1023" s="49"/>
      <c r="AG1023" s="49"/>
    </row>
    <row r="1024" spans="3:33" x14ac:dyDescent="0.2">
      <c r="C1024" s="47"/>
      <c r="G1024" s="47"/>
      <c r="K1024" s="62"/>
      <c r="M1024" s="63"/>
      <c r="N1024" s="63"/>
      <c r="AD1024" s="49"/>
      <c r="AE1024" s="49"/>
      <c r="AF1024" s="49"/>
      <c r="AG1024" s="49"/>
    </row>
    <row r="1025" spans="3:33" x14ac:dyDescent="0.2">
      <c r="C1025" s="47"/>
      <c r="G1025" s="47"/>
      <c r="K1025" s="62"/>
      <c r="M1025" s="63"/>
      <c r="N1025" s="63"/>
      <c r="AD1025" s="49"/>
      <c r="AE1025" s="49"/>
      <c r="AF1025" s="49"/>
      <c r="AG1025" s="49"/>
    </row>
    <row r="1026" spans="3:33" x14ac:dyDescent="0.2">
      <c r="C1026" s="47"/>
      <c r="G1026" s="47"/>
      <c r="K1026" s="62"/>
      <c r="M1026" s="63"/>
      <c r="N1026" s="63"/>
      <c r="AD1026" s="49"/>
      <c r="AE1026" s="49"/>
      <c r="AF1026" s="49"/>
      <c r="AG1026" s="49"/>
    </row>
    <row r="1027" spans="3:33" x14ac:dyDescent="0.2">
      <c r="C1027" s="47"/>
      <c r="G1027" s="47"/>
      <c r="K1027" s="62"/>
      <c r="M1027" s="63"/>
      <c r="N1027" s="63"/>
      <c r="AD1027" s="49"/>
      <c r="AE1027" s="49"/>
      <c r="AF1027" s="49"/>
      <c r="AG1027" s="49"/>
    </row>
    <row r="1028" spans="3:33" x14ac:dyDescent="0.2">
      <c r="C1028" s="47"/>
      <c r="G1028" s="47"/>
      <c r="K1028" s="62"/>
      <c r="M1028" s="63"/>
      <c r="N1028" s="63"/>
      <c r="AD1028" s="49"/>
      <c r="AE1028" s="49"/>
      <c r="AF1028" s="49"/>
      <c r="AG1028" s="49"/>
    </row>
    <row r="1029" spans="3:33" x14ac:dyDescent="0.2">
      <c r="C1029" s="47"/>
      <c r="G1029" s="47"/>
      <c r="K1029" s="62"/>
      <c r="M1029" s="63"/>
      <c r="N1029" s="63"/>
      <c r="AD1029" s="49"/>
      <c r="AE1029" s="49"/>
      <c r="AF1029" s="49"/>
      <c r="AG1029" s="49"/>
    </row>
    <row r="1030" spans="3:33" x14ac:dyDescent="0.2">
      <c r="C1030" s="47"/>
      <c r="G1030" s="47"/>
      <c r="K1030" s="62"/>
      <c r="M1030" s="63"/>
      <c r="N1030" s="63"/>
      <c r="AD1030" s="49"/>
      <c r="AE1030" s="49"/>
      <c r="AF1030" s="49"/>
      <c r="AG1030" s="49"/>
    </row>
    <row r="1031" spans="3:33" x14ac:dyDescent="0.2">
      <c r="C1031" s="47"/>
      <c r="G1031" s="47"/>
      <c r="K1031" s="62"/>
      <c r="M1031" s="63"/>
      <c r="N1031" s="63"/>
      <c r="AD1031" s="49"/>
      <c r="AE1031" s="49"/>
      <c r="AF1031" s="49"/>
      <c r="AG1031" s="49"/>
    </row>
    <row r="1032" spans="3:33" x14ac:dyDescent="0.2">
      <c r="C1032" s="47"/>
      <c r="G1032" s="47"/>
      <c r="K1032" s="62"/>
      <c r="M1032" s="63"/>
      <c r="N1032" s="63"/>
      <c r="AD1032" s="49"/>
      <c r="AE1032" s="49"/>
      <c r="AF1032" s="49"/>
      <c r="AG1032" s="49"/>
    </row>
    <row r="1033" spans="3:33" x14ac:dyDescent="0.2">
      <c r="C1033" s="47"/>
      <c r="G1033" s="47"/>
      <c r="K1033" s="62"/>
      <c r="M1033" s="63"/>
      <c r="N1033" s="63"/>
      <c r="AD1033" s="49"/>
      <c r="AE1033" s="49"/>
      <c r="AF1033" s="49"/>
      <c r="AG1033" s="49"/>
    </row>
    <row r="1034" spans="3:33" x14ac:dyDescent="0.2">
      <c r="C1034" s="47"/>
      <c r="G1034" s="47"/>
      <c r="K1034" s="62"/>
      <c r="M1034" s="63"/>
      <c r="N1034" s="63"/>
      <c r="AD1034" s="49"/>
      <c r="AE1034" s="49"/>
      <c r="AF1034" s="49"/>
      <c r="AG1034" s="49"/>
    </row>
    <row r="1035" spans="3:33" x14ac:dyDescent="0.2">
      <c r="C1035" s="47"/>
      <c r="G1035" s="47"/>
      <c r="K1035" s="62"/>
      <c r="M1035" s="63"/>
      <c r="N1035" s="63"/>
      <c r="AD1035" s="49"/>
      <c r="AE1035" s="49"/>
      <c r="AF1035" s="49"/>
      <c r="AG1035" s="49"/>
    </row>
    <row r="1036" spans="3:33" x14ac:dyDescent="0.2">
      <c r="C1036" s="47"/>
      <c r="G1036" s="47"/>
      <c r="K1036" s="62"/>
      <c r="M1036" s="63"/>
      <c r="N1036" s="63"/>
      <c r="AD1036" s="49"/>
      <c r="AE1036" s="49"/>
      <c r="AF1036" s="49"/>
      <c r="AG1036" s="49"/>
    </row>
    <row r="1037" spans="3:33" x14ac:dyDescent="0.2">
      <c r="C1037" s="47"/>
      <c r="G1037" s="47"/>
      <c r="K1037" s="62"/>
      <c r="M1037" s="63"/>
      <c r="N1037" s="63"/>
      <c r="AD1037" s="49"/>
      <c r="AE1037" s="49"/>
      <c r="AF1037" s="49"/>
      <c r="AG1037" s="49"/>
    </row>
    <row r="1038" spans="3:33" x14ac:dyDescent="0.2">
      <c r="C1038" s="47"/>
      <c r="G1038" s="47"/>
      <c r="K1038" s="62"/>
      <c r="M1038" s="63"/>
      <c r="N1038" s="63"/>
      <c r="AD1038" s="49"/>
      <c r="AE1038" s="49"/>
      <c r="AF1038" s="49"/>
      <c r="AG1038" s="49"/>
    </row>
    <row r="1039" spans="3:33" x14ac:dyDescent="0.2">
      <c r="C1039" s="47"/>
      <c r="G1039" s="47"/>
      <c r="K1039" s="62"/>
      <c r="M1039" s="63"/>
      <c r="N1039" s="63"/>
      <c r="AD1039" s="49"/>
      <c r="AE1039" s="49"/>
      <c r="AF1039" s="49"/>
      <c r="AG1039" s="49"/>
    </row>
    <row r="1040" spans="3:33" x14ac:dyDescent="0.2">
      <c r="C1040" s="47"/>
      <c r="G1040" s="47"/>
      <c r="K1040" s="62"/>
      <c r="M1040" s="63"/>
      <c r="N1040" s="63"/>
      <c r="AD1040" s="49"/>
      <c r="AE1040" s="49"/>
      <c r="AF1040" s="49"/>
      <c r="AG1040" s="49"/>
    </row>
    <row r="1041" spans="3:33" x14ac:dyDescent="0.2">
      <c r="C1041" s="47"/>
      <c r="G1041" s="47"/>
      <c r="K1041" s="62"/>
      <c r="M1041" s="63"/>
      <c r="N1041" s="63"/>
      <c r="AD1041" s="49"/>
      <c r="AE1041" s="49"/>
      <c r="AF1041" s="49"/>
      <c r="AG1041" s="49"/>
    </row>
    <row r="1042" spans="3:33" x14ac:dyDescent="0.2">
      <c r="C1042" s="47"/>
      <c r="G1042" s="47"/>
      <c r="K1042" s="62"/>
      <c r="M1042" s="63"/>
      <c r="N1042" s="63"/>
      <c r="AD1042" s="49"/>
      <c r="AE1042" s="49"/>
      <c r="AF1042" s="49"/>
      <c r="AG1042" s="49"/>
    </row>
    <row r="1043" spans="3:33" x14ac:dyDescent="0.2">
      <c r="C1043" s="47"/>
      <c r="G1043" s="47"/>
      <c r="K1043" s="62"/>
      <c r="M1043" s="63"/>
      <c r="N1043" s="63"/>
      <c r="AD1043" s="49"/>
      <c r="AE1043" s="49"/>
      <c r="AF1043" s="49"/>
      <c r="AG1043" s="49"/>
    </row>
    <row r="1044" spans="3:33" x14ac:dyDescent="0.2">
      <c r="C1044" s="47"/>
      <c r="G1044" s="47"/>
      <c r="K1044" s="62"/>
      <c r="M1044" s="63"/>
      <c r="N1044" s="63"/>
      <c r="AD1044" s="49"/>
      <c r="AE1044" s="49"/>
      <c r="AF1044" s="49"/>
      <c r="AG1044" s="49"/>
    </row>
    <row r="1045" spans="3:33" x14ac:dyDescent="0.2">
      <c r="C1045" s="47"/>
      <c r="G1045" s="47"/>
      <c r="K1045" s="62"/>
      <c r="M1045" s="63"/>
      <c r="N1045" s="63"/>
      <c r="AD1045" s="49"/>
      <c r="AE1045" s="49"/>
      <c r="AF1045" s="49"/>
      <c r="AG1045" s="49"/>
    </row>
    <row r="1046" spans="3:33" x14ac:dyDescent="0.2">
      <c r="C1046" s="47"/>
      <c r="G1046" s="47"/>
      <c r="K1046" s="62"/>
      <c r="M1046" s="63"/>
      <c r="N1046" s="63"/>
      <c r="AD1046" s="49"/>
      <c r="AE1046" s="49"/>
      <c r="AF1046" s="49"/>
      <c r="AG1046" s="49"/>
    </row>
    <row r="1047" spans="3:33" x14ac:dyDescent="0.2">
      <c r="C1047" s="47"/>
      <c r="G1047" s="47"/>
      <c r="K1047" s="62"/>
      <c r="M1047" s="63"/>
      <c r="N1047" s="63"/>
      <c r="AD1047" s="49"/>
      <c r="AE1047" s="49"/>
      <c r="AF1047" s="49"/>
      <c r="AG1047" s="49"/>
    </row>
    <row r="1048" spans="3:33" x14ac:dyDescent="0.2">
      <c r="C1048" s="47"/>
      <c r="G1048" s="47"/>
      <c r="K1048" s="62"/>
      <c r="M1048" s="63"/>
      <c r="N1048" s="63"/>
      <c r="AD1048" s="49"/>
      <c r="AE1048" s="49"/>
      <c r="AF1048" s="49"/>
      <c r="AG1048" s="49"/>
    </row>
    <row r="1049" spans="3:33" x14ac:dyDescent="0.2">
      <c r="C1049" s="47"/>
      <c r="G1049" s="47"/>
      <c r="K1049" s="62"/>
      <c r="M1049" s="63"/>
      <c r="N1049" s="63"/>
      <c r="AD1049" s="49"/>
      <c r="AE1049" s="49"/>
      <c r="AF1049" s="49"/>
      <c r="AG1049" s="49"/>
    </row>
    <row r="1050" spans="3:33" x14ac:dyDescent="0.2">
      <c r="C1050" s="47"/>
      <c r="G1050" s="47"/>
      <c r="K1050" s="62"/>
      <c r="M1050" s="63"/>
      <c r="N1050" s="63"/>
      <c r="AD1050" s="49"/>
      <c r="AE1050" s="49"/>
      <c r="AF1050" s="49"/>
      <c r="AG1050" s="49"/>
    </row>
    <row r="1051" spans="3:33" x14ac:dyDescent="0.2">
      <c r="C1051" s="47"/>
      <c r="G1051" s="47"/>
      <c r="K1051" s="62"/>
      <c r="M1051" s="63"/>
      <c r="N1051" s="63"/>
      <c r="AD1051" s="49"/>
      <c r="AE1051" s="49"/>
      <c r="AF1051" s="49"/>
      <c r="AG1051" s="49"/>
    </row>
    <row r="1052" spans="3:33" x14ac:dyDescent="0.2">
      <c r="C1052" s="47"/>
      <c r="G1052" s="47"/>
      <c r="K1052" s="62"/>
      <c r="M1052" s="63"/>
      <c r="N1052" s="63"/>
      <c r="AD1052" s="49"/>
      <c r="AE1052" s="49"/>
      <c r="AF1052" s="49"/>
      <c r="AG1052" s="49"/>
    </row>
    <row r="1053" spans="3:33" x14ac:dyDescent="0.2">
      <c r="C1053" s="47"/>
      <c r="G1053" s="47"/>
      <c r="K1053" s="62"/>
      <c r="M1053" s="63"/>
      <c r="N1053" s="63"/>
      <c r="AD1053" s="49"/>
      <c r="AE1053" s="49"/>
      <c r="AF1053" s="49"/>
      <c r="AG1053" s="49"/>
    </row>
    <row r="1054" spans="3:33" x14ac:dyDescent="0.2">
      <c r="C1054" s="47"/>
      <c r="G1054" s="47"/>
      <c r="K1054" s="62"/>
      <c r="M1054" s="63"/>
      <c r="N1054" s="63"/>
      <c r="AD1054" s="49"/>
      <c r="AE1054" s="49"/>
      <c r="AF1054" s="49"/>
      <c r="AG1054" s="49"/>
    </row>
    <row r="1055" spans="3:33" x14ac:dyDescent="0.2">
      <c r="C1055" s="47"/>
      <c r="G1055" s="47"/>
      <c r="K1055" s="62"/>
      <c r="M1055" s="63"/>
      <c r="N1055" s="63"/>
      <c r="AD1055" s="49"/>
      <c r="AE1055" s="49"/>
      <c r="AF1055" s="49"/>
      <c r="AG1055" s="49"/>
    </row>
    <row r="1056" spans="3:33" x14ac:dyDescent="0.2">
      <c r="C1056" s="47"/>
      <c r="G1056" s="47"/>
      <c r="K1056" s="62"/>
      <c r="M1056" s="63"/>
      <c r="N1056" s="63"/>
      <c r="AD1056" s="49"/>
      <c r="AE1056" s="49"/>
      <c r="AF1056" s="49"/>
      <c r="AG1056" s="49"/>
    </row>
    <row r="1057" spans="3:33" x14ac:dyDescent="0.2">
      <c r="C1057" s="47"/>
      <c r="G1057" s="47"/>
      <c r="K1057" s="62"/>
      <c r="M1057" s="63"/>
      <c r="N1057" s="63"/>
      <c r="AD1057" s="49"/>
      <c r="AE1057" s="49"/>
      <c r="AF1057" s="49"/>
      <c r="AG1057" s="49"/>
    </row>
    <row r="1058" spans="3:33" x14ac:dyDescent="0.2">
      <c r="C1058" s="47"/>
      <c r="G1058" s="47"/>
      <c r="K1058" s="62"/>
      <c r="M1058" s="63"/>
      <c r="N1058" s="63"/>
      <c r="AD1058" s="49"/>
      <c r="AE1058" s="49"/>
      <c r="AF1058" s="49"/>
      <c r="AG1058" s="49"/>
    </row>
    <row r="1059" spans="3:33" x14ac:dyDescent="0.2">
      <c r="C1059" s="47"/>
      <c r="G1059" s="47"/>
      <c r="K1059" s="62"/>
      <c r="M1059" s="63"/>
      <c r="N1059" s="63"/>
      <c r="AD1059" s="49"/>
      <c r="AE1059" s="49"/>
      <c r="AF1059" s="49"/>
      <c r="AG1059" s="49"/>
    </row>
    <row r="1060" spans="3:33" x14ac:dyDescent="0.2">
      <c r="C1060" s="47"/>
      <c r="G1060" s="47"/>
      <c r="K1060" s="62"/>
      <c r="M1060" s="63"/>
      <c r="N1060" s="63"/>
      <c r="AD1060" s="49"/>
      <c r="AE1060" s="49"/>
      <c r="AF1060" s="49"/>
      <c r="AG1060" s="49"/>
    </row>
    <row r="1061" spans="3:33" x14ac:dyDescent="0.2">
      <c r="C1061" s="47"/>
      <c r="G1061" s="47"/>
      <c r="K1061" s="62"/>
      <c r="M1061" s="63"/>
      <c r="N1061" s="63"/>
      <c r="AD1061" s="49"/>
      <c r="AE1061" s="49"/>
      <c r="AF1061" s="49"/>
      <c r="AG1061" s="49"/>
    </row>
    <row r="1062" spans="3:33" x14ac:dyDescent="0.2">
      <c r="C1062" s="47"/>
      <c r="G1062" s="47"/>
      <c r="K1062" s="62"/>
      <c r="M1062" s="63"/>
      <c r="N1062" s="63"/>
      <c r="AD1062" s="49"/>
      <c r="AE1062" s="49"/>
      <c r="AF1062" s="49"/>
      <c r="AG1062" s="49"/>
    </row>
    <row r="1063" spans="3:33" x14ac:dyDescent="0.2">
      <c r="C1063" s="47"/>
      <c r="G1063" s="47"/>
      <c r="K1063" s="62"/>
      <c r="M1063" s="63"/>
      <c r="N1063" s="63"/>
      <c r="AD1063" s="49"/>
      <c r="AE1063" s="49"/>
      <c r="AF1063" s="49"/>
      <c r="AG1063" s="49"/>
    </row>
    <row r="1064" spans="3:33" x14ac:dyDescent="0.2">
      <c r="C1064" s="47"/>
      <c r="G1064" s="47"/>
      <c r="K1064" s="62"/>
      <c r="M1064" s="63"/>
      <c r="N1064" s="63"/>
      <c r="AD1064" s="49"/>
      <c r="AE1064" s="49"/>
      <c r="AF1064" s="49"/>
      <c r="AG1064" s="49"/>
    </row>
    <row r="1065" spans="3:33" x14ac:dyDescent="0.2">
      <c r="C1065" s="47"/>
      <c r="G1065" s="47"/>
      <c r="K1065" s="62"/>
      <c r="M1065" s="63"/>
      <c r="N1065" s="63"/>
      <c r="AD1065" s="49"/>
      <c r="AE1065" s="49"/>
      <c r="AF1065" s="49"/>
      <c r="AG1065" s="49"/>
    </row>
    <row r="1066" spans="3:33" x14ac:dyDescent="0.2">
      <c r="C1066" s="47"/>
      <c r="G1066" s="47"/>
      <c r="K1066" s="62"/>
      <c r="M1066" s="63"/>
      <c r="N1066" s="63"/>
      <c r="AD1066" s="49"/>
      <c r="AE1066" s="49"/>
      <c r="AF1066" s="49"/>
      <c r="AG1066" s="49"/>
    </row>
    <row r="1067" spans="3:33" x14ac:dyDescent="0.2">
      <c r="C1067" s="47"/>
      <c r="G1067" s="47"/>
      <c r="K1067" s="62"/>
      <c r="M1067" s="63"/>
      <c r="N1067" s="63"/>
      <c r="AD1067" s="49"/>
      <c r="AE1067" s="49"/>
      <c r="AF1067" s="49"/>
      <c r="AG1067" s="49"/>
    </row>
    <row r="1068" spans="3:33" x14ac:dyDescent="0.2">
      <c r="C1068" s="47"/>
      <c r="G1068" s="47"/>
      <c r="K1068" s="62"/>
      <c r="M1068" s="63"/>
      <c r="N1068" s="63"/>
      <c r="AD1068" s="49"/>
      <c r="AE1068" s="49"/>
      <c r="AF1068" s="49"/>
      <c r="AG1068" s="49"/>
    </row>
    <row r="1069" spans="3:33" x14ac:dyDescent="0.2">
      <c r="C1069" s="47"/>
      <c r="G1069" s="47"/>
      <c r="K1069" s="62"/>
      <c r="M1069" s="63"/>
      <c r="N1069" s="63"/>
      <c r="AD1069" s="49"/>
      <c r="AE1069" s="49"/>
      <c r="AF1069" s="49"/>
      <c r="AG1069" s="49"/>
    </row>
    <row r="1070" spans="3:33" x14ac:dyDescent="0.2">
      <c r="C1070" s="47"/>
      <c r="G1070" s="47"/>
      <c r="K1070" s="62"/>
      <c r="M1070" s="63"/>
      <c r="N1070" s="63"/>
      <c r="AD1070" s="49"/>
      <c r="AE1070" s="49"/>
      <c r="AF1070" s="49"/>
      <c r="AG1070" s="49"/>
    </row>
    <row r="1071" spans="3:33" x14ac:dyDescent="0.2">
      <c r="C1071" s="47"/>
      <c r="G1071" s="47"/>
      <c r="K1071" s="62"/>
      <c r="M1071" s="63"/>
      <c r="N1071" s="63"/>
      <c r="AD1071" s="49"/>
      <c r="AE1071" s="49"/>
      <c r="AF1071" s="49"/>
      <c r="AG1071" s="49"/>
    </row>
    <row r="1072" spans="3:33" x14ac:dyDescent="0.2">
      <c r="C1072" s="47"/>
      <c r="G1072" s="47"/>
      <c r="K1072" s="62"/>
      <c r="M1072" s="63"/>
      <c r="N1072" s="63"/>
      <c r="AD1072" s="49"/>
      <c r="AE1072" s="49"/>
      <c r="AF1072" s="49"/>
      <c r="AG1072" s="49"/>
    </row>
    <row r="1073" spans="3:33" x14ac:dyDescent="0.2">
      <c r="C1073" s="47"/>
      <c r="G1073" s="47"/>
      <c r="K1073" s="62"/>
      <c r="M1073" s="63"/>
      <c r="N1073" s="63"/>
      <c r="AD1073" s="49"/>
      <c r="AE1073" s="49"/>
      <c r="AF1073" s="49"/>
      <c r="AG1073" s="49"/>
    </row>
    <row r="1074" spans="3:33" x14ac:dyDescent="0.2">
      <c r="C1074" s="47"/>
      <c r="G1074" s="47"/>
      <c r="K1074" s="62"/>
      <c r="M1074" s="63"/>
      <c r="N1074" s="63"/>
      <c r="AD1074" s="49"/>
      <c r="AE1074" s="49"/>
      <c r="AF1074" s="49"/>
      <c r="AG1074" s="49"/>
    </row>
    <row r="1075" spans="3:33" x14ac:dyDescent="0.2">
      <c r="C1075" s="47"/>
      <c r="G1075" s="47"/>
      <c r="K1075" s="62"/>
      <c r="M1075" s="63"/>
      <c r="N1075" s="63"/>
      <c r="AD1075" s="49"/>
      <c r="AE1075" s="49"/>
      <c r="AF1075" s="49"/>
      <c r="AG1075" s="49"/>
    </row>
    <row r="1076" spans="3:33" x14ac:dyDescent="0.2">
      <c r="C1076" s="47"/>
      <c r="G1076" s="47"/>
      <c r="K1076" s="62"/>
      <c r="M1076" s="63"/>
      <c r="N1076" s="63"/>
      <c r="AD1076" s="49"/>
      <c r="AE1076" s="49"/>
      <c r="AF1076" s="49"/>
      <c r="AG1076" s="49"/>
    </row>
    <row r="1077" spans="3:33" x14ac:dyDescent="0.2">
      <c r="C1077" s="47"/>
      <c r="G1077" s="47"/>
      <c r="K1077" s="62"/>
      <c r="M1077" s="63"/>
      <c r="N1077" s="63"/>
      <c r="AD1077" s="49"/>
      <c r="AE1077" s="49"/>
      <c r="AF1077" s="49"/>
      <c r="AG1077" s="49"/>
    </row>
    <row r="1078" spans="3:33" x14ac:dyDescent="0.2">
      <c r="C1078" s="47"/>
      <c r="G1078" s="47"/>
      <c r="K1078" s="62"/>
      <c r="M1078" s="63"/>
      <c r="N1078" s="63"/>
      <c r="AD1078" s="49"/>
      <c r="AE1078" s="49"/>
      <c r="AF1078" s="49"/>
      <c r="AG1078" s="49"/>
    </row>
    <row r="1079" spans="3:33" x14ac:dyDescent="0.2">
      <c r="C1079" s="47"/>
      <c r="G1079" s="47"/>
      <c r="K1079" s="62"/>
      <c r="M1079" s="63"/>
      <c r="N1079" s="63"/>
      <c r="AD1079" s="49"/>
      <c r="AE1079" s="49"/>
      <c r="AF1079" s="49"/>
      <c r="AG1079" s="49"/>
    </row>
    <row r="1080" spans="3:33" x14ac:dyDescent="0.2">
      <c r="C1080" s="47"/>
      <c r="G1080" s="47"/>
      <c r="K1080" s="62"/>
      <c r="M1080" s="63"/>
      <c r="N1080" s="63"/>
      <c r="AD1080" s="49"/>
      <c r="AE1080" s="49"/>
      <c r="AF1080" s="49"/>
      <c r="AG1080" s="49"/>
    </row>
    <row r="1081" spans="3:33" x14ac:dyDescent="0.2">
      <c r="C1081" s="47"/>
      <c r="G1081" s="47"/>
      <c r="K1081" s="62"/>
      <c r="M1081" s="63"/>
      <c r="N1081" s="63"/>
      <c r="AD1081" s="49"/>
      <c r="AE1081" s="49"/>
      <c r="AF1081" s="49"/>
      <c r="AG1081" s="49"/>
    </row>
    <row r="1082" spans="3:33" x14ac:dyDescent="0.2">
      <c r="C1082" s="47"/>
      <c r="G1082" s="47"/>
      <c r="K1082" s="62"/>
      <c r="M1082" s="63"/>
      <c r="N1082" s="63"/>
      <c r="AD1082" s="49"/>
      <c r="AE1082" s="49"/>
      <c r="AF1082" s="49"/>
      <c r="AG1082" s="49"/>
    </row>
    <row r="1083" spans="3:33" x14ac:dyDescent="0.2">
      <c r="C1083" s="47"/>
      <c r="G1083" s="47"/>
      <c r="K1083" s="62"/>
      <c r="M1083" s="63"/>
      <c r="N1083" s="63"/>
      <c r="AD1083" s="49"/>
      <c r="AE1083" s="49"/>
      <c r="AF1083" s="49"/>
      <c r="AG1083" s="49"/>
    </row>
    <row r="1084" spans="3:33" x14ac:dyDescent="0.2">
      <c r="C1084" s="47"/>
      <c r="G1084" s="47"/>
      <c r="K1084" s="62"/>
      <c r="M1084" s="63"/>
      <c r="N1084" s="63"/>
      <c r="AD1084" s="49"/>
      <c r="AE1084" s="49"/>
      <c r="AF1084" s="49"/>
      <c r="AG1084" s="49"/>
    </row>
    <row r="1085" spans="3:33" x14ac:dyDescent="0.2">
      <c r="C1085" s="47"/>
      <c r="G1085" s="47"/>
      <c r="K1085" s="62"/>
      <c r="M1085" s="63"/>
      <c r="N1085" s="63"/>
      <c r="AD1085" s="49"/>
      <c r="AE1085" s="49"/>
      <c r="AF1085" s="49"/>
      <c r="AG1085" s="49"/>
    </row>
    <row r="1086" spans="3:33" x14ac:dyDescent="0.2">
      <c r="C1086" s="47"/>
      <c r="G1086" s="47"/>
      <c r="K1086" s="62"/>
      <c r="M1086" s="63"/>
      <c r="N1086" s="63"/>
      <c r="AD1086" s="49"/>
      <c r="AE1086" s="49"/>
      <c r="AF1086" s="49"/>
      <c r="AG1086" s="49"/>
    </row>
    <row r="1087" spans="3:33" x14ac:dyDescent="0.2">
      <c r="C1087" s="47"/>
      <c r="G1087" s="47"/>
      <c r="K1087" s="62"/>
      <c r="M1087" s="63"/>
      <c r="N1087" s="63"/>
      <c r="AD1087" s="49"/>
      <c r="AE1087" s="49"/>
      <c r="AF1087" s="49"/>
      <c r="AG1087" s="49"/>
    </row>
    <row r="1088" spans="3:33" x14ac:dyDescent="0.2">
      <c r="C1088" s="47"/>
      <c r="G1088" s="47"/>
      <c r="K1088" s="62"/>
      <c r="M1088" s="63"/>
      <c r="N1088" s="63"/>
      <c r="AD1088" s="49"/>
      <c r="AE1088" s="49"/>
      <c r="AF1088" s="49"/>
      <c r="AG1088" s="49"/>
    </row>
    <row r="1089" spans="3:33" x14ac:dyDescent="0.2">
      <c r="C1089" s="47"/>
      <c r="G1089" s="47"/>
      <c r="K1089" s="62"/>
      <c r="M1089" s="63"/>
      <c r="N1089" s="63"/>
      <c r="AD1089" s="49"/>
      <c r="AE1089" s="49"/>
      <c r="AF1089" s="49"/>
      <c r="AG1089" s="49"/>
    </row>
    <row r="1090" spans="3:33" x14ac:dyDescent="0.2">
      <c r="C1090" s="47"/>
      <c r="G1090" s="47"/>
      <c r="K1090" s="62"/>
      <c r="M1090" s="63"/>
      <c r="N1090" s="63"/>
      <c r="AD1090" s="49"/>
      <c r="AE1090" s="49"/>
      <c r="AF1090" s="49"/>
      <c r="AG1090" s="49"/>
    </row>
    <row r="1091" spans="3:33" x14ac:dyDescent="0.2">
      <c r="C1091" s="47"/>
      <c r="G1091" s="47"/>
      <c r="K1091" s="62"/>
      <c r="M1091" s="63"/>
      <c r="N1091" s="63"/>
      <c r="AD1091" s="49"/>
      <c r="AE1091" s="49"/>
      <c r="AF1091" s="49"/>
      <c r="AG1091" s="49"/>
    </row>
    <row r="1092" spans="3:33" x14ac:dyDescent="0.2">
      <c r="C1092" s="47"/>
      <c r="G1092" s="47"/>
      <c r="K1092" s="62"/>
      <c r="M1092" s="63"/>
      <c r="N1092" s="63"/>
      <c r="AD1092" s="49"/>
      <c r="AE1092" s="49"/>
      <c r="AF1092" s="49"/>
      <c r="AG1092" s="49"/>
    </row>
    <row r="1093" spans="3:33" x14ac:dyDescent="0.2">
      <c r="C1093" s="47"/>
      <c r="G1093" s="47"/>
      <c r="K1093" s="62"/>
      <c r="M1093" s="63"/>
      <c r="N1093" s="63"/>
      <c r="AD1093" s="49"/>
      <c r="AE1093" s="49"/>
      <c r="AF1093" s="49"/>
      <c r="AG1093" s="49"/>
    </row>
    <row r="1094" spans="3:33" x14ac:dyDescent="0.2">
      <c r="C1094" s="47"/>
      <c r="G1094" s="47"/>
      <c r="K1094" s="62"/>
      <c r="M1094" s="63"/>
      <c r="N1094" s="63"/>
      <c r="AD1094" s="49"/>
      <c r="AE1094" s="49"/>
      <c r="AF1094" s="49"/>
      <c r="AG1094" s="49"/>
    </row>
    <row r="1095" spans="3:33" x14ac:dyDescent="0.2">
      <c r="C1095" s="47"/>
      <c r="G1095" s="47"/>
      <c r="K1095" s="62"/>
      <c r="M1095" s="63"/>
      <c r="N1095" s="63"/>
      <c r="AD1095" s="49"/>
      <c r="AE1095" s="49"/>
      <c r="AF1095" s="49"/>
      <c r="AG1095" s="49"/>
    </row>
    <row r="1096" spans="3:33" x14ac:dyDescent="0.2">
      <c r="C1096" s="47"/>
      <c r="G1096" s="47"/>
      <c r="K1096" s="62"/>
      <c r="M1096" s="63"/>
      <c r="N1096" s="63"/>
      <c r="AD1096" s="49"/>
      <c r="AE1096" s="49"/>
      <c r="AF1096" s="49"/>
      <c r="AG1096" s="49"/>
    </row>
    <row r="1097" spans="3:33" x14ac:dyDescent="0.2">
      <c r="C1097" s="47"/>
      <c r="G1097" s="47"/>
      <c r="K1097" s="62"/>
      <c r="M1097" s="63"/>
      <c r="N1097" s="63"/>
      <c r="AD1097" s="49"/>
      <c r="AE1097" s="49"/>
      <c r="AF1097" s="49"/>
      <c r="AG1097" s="49"/>
    </row>
    <row r="1098" spans="3:33" x14ac:dyDescent="0.2">
      <c r="C1098" s="47"/>
      <c r="G1098" s="47"/>
      <c r="K1098" s="62"/>
      <c r="M1098" s="63"/>
      <c r="N1098" s="63"/>
      <c r="AD1098" s="49"/>
      <c r="AE1098" s="49"/>
      <c r="AF1098" s="49"/>
      <c r="AG1098" s="49"/>
    </row>
    <row r="1099" spans="3:33" x14ac:dyDescent="0.2">
      <c r="C1099" s="47"/>
      <c r="G1099" s="47"/>
      <c r="K1099" s="62"/>
      <c r="M1099" s="63"/>
      <c r="N1099" s="63"/>
      <c r="AD1099" s="49"/>
      <c r="AE1099" s="49"/>
      <c r="AF1099" s="49"/>
      <c r="AG1099" s="49"/>
    </row>
    <row r="1100" spans="3:33" x14ac:dyDescent="0.2">
      <c r="C1100" s="47"/>
      <c r="G1100" s="47"/>
      <c r="K1100" s="62"/>
      <c r="M1100" s="63"/>
      <c r="N1100" s="63"/>
      <c r="AD1100" s="49"/>
      <c r="AE1100" s="49"/>
      <c r="AF1100" s="49"/>
      <c r="AG1100" s="49"/>
    </row>
    <row r="1101" spans="3:33" x14ac:dyDescent="0.2">
      <c r="C1101" s="47"/>
      <c r="G1101" s="47"/>
      <c r="K1101" s="62"/>
      <c r="M1101" s="63"/>
      <c r="N1101" s="63"/>
      <c r="AD1101" s="49"/>
      <c r="AE1101" s="49"/>
      <c r="AF1101" s="49"/>
      <c r="AG1101" s="49"/>
    </row>
    <row r="1102" spans="3:33" x14ac:dyDescent="0.2">
      <c r="C1102" s="47"/>
      <c r="G1102" s="47"/>
      <c r="K1102" s="62"/>
      <c r="M1102" s="63"/>
      <c r="N1102" s="63"/>
      <c r="AD1102" s="49"/>
      <c r="AE1102" s="49"/>
      <c r="AF1102" s="49"/>
      <c r="AG1102" s="49"/>
    </row>
    <row r="1103" spans="3:33" x14ac:dyDescent="0.2">
      <c r="C1103" s="47"/>
      <c r="G1103" s="47"/>
      <c r="K1103" s="62"/>
      <c r="M1103" s="63"/>
      <c r="N1103" s="63"/>
      <c r="AD1103" s="49"/>
      <c r="AE1103" s="49"/>
      <c r="AF1103" s="49"/>
      <c r="AG1103" s="49"/>
    </row>
    <row r="1104" spans="3:33" x14ac:dyDescent="0.2">
      <c r="C1104" s="47"/>
      <c r="G1104" s="47"/>
      <c r="K1104" s="62"/>
      <c r="M1104" s="63"/>
      <c r="N1104" s="63"/>
      <c r="AD1104" s="49"/>
      <c r="AE1104" s="49"/>
      <c r="AF1104" s="49"/>
      <c r="AG1104" s="49"/>
    </row>
    <row r="1105" spans="3:33" x14ac:dyDescent="0.2">
      <c r="C1105" s="47"/>
      <c r="G1105" s="47"/>
      <c r="K1105" s="62"/>
      <c r="M1105" s="63"/>
      <c r="N1105" s="63"/>
      <c r="AD1105" s="49"/>
      <c r="AE1105" s="49"/>
      <c r="AF1105" s="49"/>
      <c r="AG1105" s="49"/>
    </row>
    <row r="1106" spans="3:33" x14ac:dyDescent="0.2">
      <c r="C1106" s="47"/>
      <c r="G1106" s="47"/>
      <c r="K1106" s="62"/>
      <c r="M1106" s="63"/>
      <c r="N1106" s="63"/>
      <c r="AD1106" s="49"/>
      <c r="AE1106" s="49"/>
      <c r="AF1106" s="49"/>
      <c r="AG1106" s="49"/>
    </row>
    <row r="1107" spans="3:33" x14ac:dyDescent="0.2">
      <c r="C1107" s="47"/>
      <c r="G1107" s="47"/>
      <c r="K1107" s="62"/>
      <c r="M1107" s="63"/>
      <c r="N1107" s="63"/>
      <c r="AD1107" s="49"/>
      <c r="AE1107" s="49"/>
      <c r="AF1107" s="49"/>
      <c r="AG1107" s="49"/>
    </row>
    <row r="1108" spans="3:33" x14ac:dyDescent="0.2">
      <c r="C1108" s="47"/>
      <c r="G1108" s="47"/>
      <c r="K1108" s="62"/>
      <c r="M1108" s="63"/>
      <c r="N1108" s="63"/>
      <c r="AD1108" s="49"/>
      <c r="AE1108" s="49"/>
      <c r="AF1108" s="49"/>
      <c r="AG1108" s="49"/>
    </row>
    <row r="1109" spans="3:33" x14ac:dyDescent="0.2">
      <c r="C1109" s="47"/>
      <c r="G1109" s="47"/>
      <c r="K1109" s="62"/>
      <c r="M1109" s="63"/>
      <c r="N1109" s="63"/>
      <c r="AD1109" s="49"/>
      <c r="AE1109" s="49"/>
      <c r="AF1109" s="49"/>
      <c r="AG1109" s="49"/>
    </row>
    <row r="1110" spans="3:33" x14ac:dyDescent="0.2">
      <c r="C1110" s="47"/>
      <c r="G1110" s="47"/>
      <c r="K1110" s="62"/>
      <c r="M1110" s="63"/>
      <c r="N1110" s="63"/>
      <c r="AD1110" s="49"/>
      <c r="AE1110" s="49"/>
      <c r="AF1110" s="49"/>
      <c r="AG1110" s="49"/>
    </row>
    <row r="1111" spans="3:33" x14ac:dyDescent="0.2">
      <c r="C1111" s="47"/>
      <c r="G1111" s="47"/>
      <c r="K1111" s="62"/>
      <c r="M1111" s="63"/>
      <c r="N1111" s="63"/>
      <c r="AD1111" s="49"/>
      <c r="AE1111" s="49"/>
      <c r="AF1111" s="49"/>
      <c r="AG1111" s="49"/>
    </row>
    <row r="1112" spans="3:33" x14ac:dyDescent="0.2">
      <c r="C1112" s="47"/>
      <c r="G1112" s="47"/>
      <c r="K1112" s="62"/>
      <c r="M1112" s="63"/>
      <c r="N1112" s="63"/>
      <c r="AD1112" s="49"/>
      <c r="AE1112" s="49"/>
      <c r="AF1112" s="49"/>
      <c r="AG1112" s="49"/>
    </row>
    <row r="1113" spans="3:33" x14ac:dyDescent="0.2">
      <c r="C1113" s="47"/>
      <c r="G1113" s="47"/>
      <c r="K1113" s="62"/>
      <c r="M1113" s="63"/>
      <c r="N1113" s="63"/>
      <c r="AD1113" s="49"/>
      <c r="AE1113" s="49"/>
      <c r="AF1113" s="49"/>
      <c r="AG1113" s="49"/>
    </row>
    <row r="1114" spans="3:33" x14ac:dyDescent="0.2">
      <c r="C1114" s="47"/>
      <c r="G1114" s="47"/>
      <c r="K1114" s="62"/>
      <c r="M1114" s="63"/>
      <c r="N1114" s="63"/>
      <c r="AD1114" s="49"/>
      <c r="AE1114" s="49"/>
      <c r="AF1114" s="49"/>
      <c r="AG1114" s="49"/>
    </row>
    <row r="1115" spans="3:33" x14ac:dyDescent="0.2">
      <c r="C1115" s="47"/>
      <c r="G1115" s="47"/>
      <c r="K1115" s="62"/>
      <c r="M1115" s="63"/>
      <c r="N1115" s="63"/>
      <c r="AD1115" s="49"/>
      <c r="AE1115" s="49"/>
      <c r="AF1115" s="49"/>
      <c r="AG1115" s="49"/>
    </row>
    <row r="1116" spans="3:33" x14ac:dyDescent="0.2">
      <c r="C1116" s="47"/>
      <c r="G1116" s="47"/>
      <c r="K1116" s="62"/>
      <c r="M1116" s="63"/>
      <c r="N1116" s="63"/>
      <c r="AD1116" s="49"/>
      <c r="AE1116" s="49"/>
      <c r="AF1116" s="49"/>
      <c r="AG1116" s="49"/>
    </row>
    <row r="1117" spans="3:33" x14ac:dyDescent="0.2">
      <c r="C1117" s="47"/>
      <c r="G1117" s="47"/>
      <c r="K1117" s="62"/>
      <c r="M1117" s="63"/>
      <c r="N1117" s="63"/>
      <c r="AD1117" s="49"/>
      <c r="AE1117" s="49"/>
      <c r="AF1117" s="49"/>
      <c r="AG1117" s="49"/>
    </row>
    <row r="1118" spans="3:33" x14ac:dyDescent="0.2">
      <c r="C1118" s="47"/>
      <c r="G1118" s="47"/>
      <c r="K1118" s="62"/>
      <c r="M1118" s="63"/>
      <c r="N1118" s="63"/>
      <c r="AD1118" s="49"/>
      <c r="AE1118" s="49"/>
      <c r="AF1118" s="49"/>
      <c r="AG1118" s="49"/>
    </row>
    <row r="1119" spans="3:33" x14ac:dyDescent="0.2">
      <c r="C1119" s="47"/>
      <c r="G1119" s="47"/>
      <c r="K1119" s="62"/>
      <c r="M1119" s="63"/>
      <c r="N1119" s="63"/>
      <c r="AD1119" s="49"/>
      <c r="AE1119" s="49"/>
      <c r="AF1119" s="49"/>
      <c r="AG1119" s="49"/>
    </row>
    <row r="1120" spans="3:33" x14ac:dyDescent="0.2">
      <c r="C1120" s="47"/>
      <c r="G1120" s="47"/>
      <c r="K1120" s="62"/>
      <c r="M1120" s="63"/>
      <c r="N1120" s="63"/>
      <c r="AD1120" s="49"/>
      <c r="AE1120" s="49"/>
      <c r="AF1120" s="49"/>
      <c r="AG1120" s="49"/>
    </row>
    <row r="1121" spans="3:33" x14ac:dyDescent="0.2">
      <c r="C1121" s="47"/>
      <c r="G1121" s="47"/>
      <c r="K1121" s="62"/>
      <c r="M1121" s="63"/>
      <c r="N1121" s="63"/>
      <c r="AD1121" s="49"/>
      <c r="AE1121" s="49"/>
      <c r="AF1121" s="49"/>
      <c r="AG1121" s="49"/>
    </row>
    <row r="1122" spans="3:33" x14ac:dyDescent="0.2">
      <c r="C1122" s="47"/>
      <c r="G1122" s="47"/>
      <c r="K1122" s="62"/>
      <c r="M1122" s="63"/>
      <c r="N1122" s="63"/>
      <c r="AD1122" s="49"/>
      <c r="AE1122" s="49"/>
      <c r="AF1122" s="49"/>
      <c r="AG1122" s="49"/>
    </row>
    <row r="1123" spans="3:33" x14ac:dyDescent="0.2">
      <c r="C1123" s="47"/>
      <c r="G1123" s="47"/>
      <c r="K1123" s="62"/>
      <c r="M1123" s="63"/>
      <c r="N1123" s="63"/>
      <c r="AD1123" s="49"/>
      <c r="AE1123" s="49"/>
      <c r="AF1123" s="49"/>
      <c r="AG1123" s="49"/>
    </row>
    <row r="1124" spans="3:33" x14ac:dyDescent="0.2">
      <c r="C1124" s="47"/>
      <c r="G1124" s="47"/>
      <c r="K1124" s="62"/>
      <c r="M1124" s="63"/>
      <c r="N1124" s="63"/>
      <c r="AD1124" s="49"/>
      <c r="AE1124" s="49"/>
      <c r="AF1124" s="49"/>
      <c r="AG1124" s="49"/>
    </row>
    <row r="1125" spans="3:33" x14ac:dyDescent="0.2">
      <c r="C1125" s="47"/>
      <c r="G1125" s="47"/>
      <c r="K1125" s="62"/>
      <c r="M1125" s="63"/>
      <c r="N1125" s="63"/>
      <c r="AD1125" s="49"/>
      <c r="AE1125" s="49"/>
      <c r="AF1125" s="49"/>
      <c r="AG1125" s="49"/>
    </row>
    <row r="1126" spans="3:33" x14ac:dyDescent="0.2">
      <c r="C1126" s="47"/>
      <c r="G1126" s="47"/>
      <c r="K1126" s="62"/>
      <c r="M1126" s="63"/>
      <c r="N1126" s="63"/>
      <c r="AD1126" s="49"/>
      <c r="AE1126" s="49"/>
      <c r="AF1126" s="49"/>
      <c r="AG1126" s="49"/>
    </row>
    <row r="1127" spans="3:33" x14ac:dyDescent="0.2">
      <c r="C1127" s="47"/>
      <c r="G1127" s="47"/>
      <c r="K1127" s="62"/>
      <c r="M1127" s="63"/>
      <c r="N1127" s="63"/>
      <c r="AD1127" s="49"/>
      <c r="AE1127" s="49"/>
      <c r="AF1127" s="49"/>
      <c r="AG1127" s="49"/>
    </row>
    <row r="1128" spans="3:33" x14ac:dyDescent="0.2">
      <c r="C1128" s="47"/>
      <c r="G1128" s="47"/>
      <c r="K1128" s="62"/>
      <c r="M1128" s="63"/>
      <c r="N1128" s="63"/>
      <c r="AD1128" s="49"/>
      <c r="AE1128" s="49"/>
      <c r="AF1128" s="49"/>
      <c r="AG1128" s="49"/>
    </row>
    <row r="1129" spans="3:33" x14ac:dyDescent="0.2">
      <c r="C1129" s="47"/>
      <c r="G1129" s="47"/>
      <c r="K1129" s="62"/>
      <c r="M1129" s="63"/>
      <c r="N1129" s="63"/>
      <c r="AD1129" s="49"/>
      <c r="AE1129" s="49"/>
      <c r="AF1129" s="49"/>
      <c r="AG1129" s="49"/>
    </row>
    <row r="1130" spans="3:33" x14ac:dyDescent="0.2">
      <c r="C1130" s="47"/>
      <c r="G1130" s="47"/>
      <c r="K1130" s="62"/>
      <c r="M1130" s="63"/>
      <c r="N1130" s="63"/>
      <c r="AD1130" s="49"/>
      <c r="AE1130" s="49"/>
      <c r="AF1130" s="49"/>
      <c r="AG1130" s="49"/>
    </row>
    <row r="1131" spans="3:33" x14ac:dyDescent="0.2">
      <c r="C1131" s="47"/>
      <c r="G1131" s="47"/>
      <c r="K1131" s="62"/>
      <c r="M1131" s="63"/>
      <c r="N1131" s="63"/>
      <c r="AD1131" s="49"/>
      <c r="AE1131" s="49"/>
      <c r="AF1131" s="49"/>
      <c r="AG1131" s="49"/>
    </row>
    <row r="1132" spans="3:33" x14ac:dyDescent="0.2">
      <c r="C1132" s="47"/>
      <c r="G1132" s="47"/>
      <c r="K1132" s="62"/>
      <c r="M1132" s="63"/>
      <c r="N1132" s="63"/>
      <c r="AD1132" s="49"/>
      <c r="AE1132" s="49"/>
      <c r="AF1132" s="49"/>
      <c r="AG1132" s="49"/>
    </row>
    <row r="1133" spans="3:33" x14ac:dyDescent="0.2">
      <c r="C1133" s="47"/>
      <c r="G1133" s="47"/>
      <c r="K1133" s="62"/>
      <c r="M1133" s="63"/>
      <c r="N1133" s="63"/>
      <c r="AD1133" s="49"/>
      <c r="AE1133" s="49"/>
      <c r="AF1133" s="49"/>
      <c r="AG1133" s="49"/>
    </row>
    <row r="1134" spans="3:33" x14ac:dyDescent="0.2">
      <c r="C1134" s="47"/>
      <c r="G1134" s="47"/>
      <c r="K1134" s="62"/>
      <c r="M1134" s="63"/>
      <c r="N1134" s="63"/>
      <c r="AD1134" s="49"/>
      <c r="AE1134" s="49"/>
      <c r="AF1134" s="49"/>
      <c r="AG1134" s="49"/>
    </row>
    <row r="1135" spans="3:33" x14ac:dyDescent="0.2">
      <c r="C1135" s="47"/>
      <c r="G1135" s="47"/>
      <c r="K1135" s="62"/>
      <c r="M1135" s="63"/>
      <c r="N1135" s="63"/>
      <c r="AD1135" s="49"/>
      <c r="AE1135" s="49"/>
      <c r="AF1135" s="49"/>
      <c r="AG1135" s="49"/>
    </row>
    <row r="1136" spans="3:33" x14ac:dyDescent="0.2">
      <c r="C1136" s="47"/>
      <c r="G1136" s="47"/>
      <c r="K1136" s="62"/>
      <c r="M1136" s="63"/>
      <c r="N1136" s="63"/>
      <c r="AD1136" s="49"/>
      <c r="AE1136" s="49"/>
      <c r="AF1136" s="49"/>
      <c r="AG1136" s="49"/>
    </row>
    <row r="1137" spans="3:33" x14ac:dyDescent="0.2">
      <c r="C1137" s="47"/>
      <c r="G1137" s="47"/>
      <c r="K1137" s="62"/>
      <c r="M1137" s="63"/>
      <c r="N1137" s="63"/>
      <c r="AD1137" s="49"/>
      <c r="AE1137" s="49"/>
      <c r="AF1137" s="49"/>
      <c r="AG1137" s="49"/>
    </row>
    <row r="1138" spans="3:33" x14ac:dyDescent="0.2">
      <c r="C1138" s="47"/>
      <c r="G1138" s="47"/>
      <c r="K1138" s="62"/>
      <c r="M1138" s="63"/>
      <c r="N1138" s="63"/>
      <c r="AD1138" s="49"/>
      <c r="AE1138" s="49"/>
      <c r="AF1138" s="49"/>
      <c r="AG1138" s="49"/>
    </row>
    <row r="1139" spans="3:33" x14ac:dyDescent="0.2">
      <c r="C1139" s="47"/>
      <c r="G1139" s="47"/>
      <c r="K1139" s="62"/>
      <c r="M1139" s="63"/>
      <c r="N1139" s="63"/>
      <c r="AD1139" s="49"/>
      <c r="AE1139" s="49"/>
      <c r="AF1139" s="49"/>
      <c r="AG1139" s="49"/>
    </row>
    <row r="1140" spans="3:33" x14ac:dyDescent="0.2">
      <c r="C1140" s="47"/>
      <c r="G1140" s="47"/>
      <c r="K1140" s="62"/>
      <c r="M1140" s="63"/>
      <c r="N1140" s="63"/>
      <c r="AD1140" s="49"/>
      <c r="AE1140" s="49"/>
      <c r="AF1140" s="49"/>
      <c r="AG1140" s="49"/>
    </row>
    <row r="1141" spans="3:33" x14ac:dyDescent="0.2">
      <c r="C1141" s="47"/>
      <c r="G1141" s="47"/>
      <c r="K1141" s="62"/>
      <c r="M1141" s="63"/>
      <c r="N1141" s="63"/>
      <c r="AD1141" s="49"/>
      <c r="AE1141" s="49"/>
      <c r="AF1141" s="49"/>
      <c r="AG1141" s="49"/>
    </row>
    <row r="1142" spans="3:33" x14ac:dyDescent="0.2">
      <c r="C1142" s="47"/>
      <c r="G1142" s="47"/>
      <c r="K1142" s="62"/>
      <c r="M1142" s="63"/>
      <c r="N1142" s="63"/>
      <c r="AD1142" s="49"/>
      <c r="AE1142" s="49"/>
      <c r="AF1142" s="49"/>
      <c r="AG1142" s="49"/>
    </row>
    <row r="1143" spans="3:33" x14ac:dyDescent="0.2">
      <c r="C1143" s="47"/>
      <c r="G1143" s="47"/>
      <c r="K1143" s="62"/>
      <c r="M1143" s="63"/>
      <c r="N1143" s="63"/>
      <c r="AD1143" s="49"/>
      <c r="AE1143" s="49"/>
      <c r="AF1143" s="49"/>
      <c r="AG1143" s="49"/>
    </row>
    <row r="1144" spans="3:33" x14ac:dyDescent="0.2">
      <c r="C1144" s="47"/>
      <c r="G1144" s="47"/>
      <c r="K1144" s="62"/>
      <c r="M1144" s="63"/>
      <c r="N1144" s="63"/>
      <c r="AD1144" s="49"/>
      <c r="AE1144" s="49"/>
      <c r="AF1144" s="49"/>
      <c r="AG1144" s="49"/>
    </row>
    <row r="1145" spans="3:33" x14ac:dyDescent="0.2">
      <c r="C1145" s="47"/>
      <c r="G1145" s="47"/>
      <c r="K1145" s="62"/>
      <c r="M1145" s="63"/>
      <c r="N1145" s="63"/>
      <c r="AD1145" s="49"/>
      <c r="AE1145" s="49"/>
      <c r="AF1145" s="49"/>
      <c r="AG1145" s="49"/>
    </row>
    <row r="1146" spans="3:33" x14ac:dyDescent="0.2">
      <c r="C1146" s="47"/>
      <c r="G1146" s="47"/>
      <c r="K1146" s="62"/>
      <c r="M1146" s="63"/>
      <c r="N1146" s="63"/>
      <c r="AD1146" s="49"/>
      <c r="AE1146" s="49"/>
      <c r="AF1146" s="49"/>
      <c r="AG1146" s="49"/>
    </row>
    <row r="1147" spans="3:33" x14ac:dyDescent="0.2">
      <c r="C1147" s="47"/>
      <c r="G1147" s="47"/>
      <c r="K1147" s="62"/>
      <c r="M1147" s="63"/>
      <c r="N1147" s="63"/>
      <c r="AD1147" s="49"/>
      <c r="AE1147" s="49"/>
      <c r="AF1147" s="49"/>
      <c r="AG1147" s="49"/>
    </row>
    <row r="1148" spans="3:33" x14ac:dyDescent="0.2">
      <c r="C1148" s="47"/>
      <c r="G1148" s="47"/>
      <c r="K1148" s="62"/>
      <c r="M1148" s="63"/>
      <c r="N1148" s="63"/>
      <c r="AD1148" s="49"/>
      <c r="AE1148" s="49"/>
      <c r="AF1148" s="49"/>
      <c r="AG1148" s="49"/>
    </row>
    <row r="1149" spans="3:33" x14ac:dyDescent="0.2">
      <c r="C1149" s="47"/>
      <c r="G1149" s="47"/>
      <c r="K1149" s="62"/>
      <c r="M1149" s="63"/>
      <c r="N1149" s="63"/>
      <c r="AD1149" s="49"/>
      <c r="AE1149" s="49"/>
      <c r="AF1149" s="49"/>
      <c r="AG1149" s="49"/>
    </row>
    <row r="1150" spans="3:33" x14ac:dyDescent="0.2">
      <c r="C1150" s="47"/>
      <c r="G1150" s="47"/>
      <c r="K1150" s="62"/>
      <c r="M1150" s="63"/>
      <c r="N1150" s="63"/>
      <c r="AD1150" s="49"/>
      <c r="AE1150" s="49"/>
      <c r="AF1150" s="49"/>
      <c r="AG1150" s="49"/>
    </row>
    <row r="1151" spans="3:33" x14ac:dyDescent="0.2">
      <c r="C1151" s="47"/>
      <c r="G1151" s="47"/>
      <c r="K1151" s="62"/>
      <c r="M1151" s="63"/>
      <c r="N1151" s="63"/>
      <c r="AD1151" s="49"/>
      <c r="AE1151" s="49"/>
      <c r="AF1151" s="49"/>
      <c r="AG1151" s="49"/>
    </row>
    <row r="1152" spans="3:33" x14ac:dyDescent="0.2">
      <c r="C1152" s="47"/>
      <c r="G1152" s="47"/>
      <c r="K1152" s="62"/>
      <c r="M1152" s="63"/>
      <c r="N1152" s="63"/>
      <c r="AD1152" s="49"/>
      <c r="AE1152" s="49"/>
      <c r="AF1152" s="49"/>
      <c r="AG1152" s="49"/>
    </row>
    <row r="1153" spans="3:33" x14ac:dyDescent="0.2">
      <c r="C1153" s="47"/>
      <c r="G1153" s="47"/>
      <c r="K1153" s="62"/>
      <c r="M1153" s="63"/>
      <c r="N1153" s="63"/>
      <c r="AD1153" s="49"/>
      <c r="AE1153" s="49"/>
      <c r="AF1153" s="49"/>
      <c r="AG1153" s="49"/>
    </row>
    <row r="1154" spans="3:33" x14ac:dyDescent="0.2">
      <c r="C1154" s="47"/>
      <c r="G1154" s="47"/>
      <c r="K1154" s="62"/>
      <c r="M1154" s="63"/>
      <c r="N1154" s="63"/>
      <c r="AD1154" s="49"/>
      <c r="AE1154" s="49"/>
      <c r="AF1154" s="49"/>
      <c r="AG1154" s="49"/>
    </row>
    <row r="1155" spans="3:33" x14ac:dyDescent="0.2">
      <c r="C1155" s="47"/>
      <c r="G1155" s="47"/>
      <c r="K1155" s="62"/>
      <c r="M1155" s="63"/>
      <c r="N1155" s="63"/>
      <c r="AD1155" s="49"/>
      <c r="AE1155" s="49"/>
      <c r="AF1155" s="49"/>
      <c r="AG1155" s="49"/>
    </row>
    <row r="1156" spans="3:33" x14ac:dyDescent="0.2">
      <c r="C1156" s="47"/>
      <c r="G1156" s="47"/>
      <c r="K1156" s="62"/>
      <c r="M1156" s="63"/>
      <c r="N1156" s="63"/>
      <c r="AD1156" s="49"/>
      <c r="AE1156" s="49"/>
      <c r="AF1156" s="49"/>
      <c r="AG1156" s="49"/>
    </row>
    <row r="1157" spans="3:33" x14ac:dyDescent="0.2">
      <c r="C1157" s="47"/>
      <c r="G1157" s="47"/>
      <c r="K1157" s="62"/>
      <c r="M1157" s="63"/>
      <c r="N1157" s="63"/>
      <c r="AD1157" s="49"/>
      <c r="AE1157" s="49"/>
      <c r="AF1157" s="49"/>
      <c r="AG1157" s="49"/>
    </row>
    <row r="1158" spans="3:33" x14ac:dyDescent="0.2">
      <c r="C1158" s="47"/>
      <c r="G1158" s="47"/>
      <c r="K1158" s="62"/>
      <c r="M1158" s="63"/>
      <c r="N1158" s="63"/>
      <c r="AD1158" s="49"/>
      <c r="AE1158" s="49"/>
      <c r="AF1158" s="49"/>
      <c r="AG1158" s="49"/>
    </row>
    <row r="1159" spans="3:33" x14ac:dyDescent="0.2">
      <c r="C1159" s="47"/>
      <c r="G1159" s="47"/>
      <c r="K1159" s="62"/>
      <c r="M1159" s="63"/>
      <c r="N1159" s="63"/>
      <c r="AD1159" s="49"/>
      <c r="AE1159" s="49"/>
      <c r="AF1159" s="49"/>
      <c r="AG1159" s="49"/>
    </row>
    <row r="1160" spans="3:33" x14ac:dyDescent="0.2">
      <c r="C1160" s="47"/>
      <c r="G1160" s="47"/>
      <c r="K1160" s="62"/>
      <c r="M1160" s="63"/>
      <c r="N1160" s="63"/>
      <c r="AD1160" s="49"/>
      <c r="AE1160" s="49"/>
      <c r="AF1160" s="49"/>
      <c r="AG1160" s="49"/>
    </row>
    <row r="1161" spans="3:33" x14ac:dyDescent="0.2">
      <c r="C1161" s="47"/>
      <c r="G1161" s="47"/>
      <c r="K1161" s="62"/>
      <c r="M1161" s="63"/>
      <c r="N1161" s="63"/>
      <c r="AD1161" s="49"/>
      <c r="AE1161" s="49"/>
      <c r="AF1161" s="49"/>
      <c r="AG1161" s="49"/>
    </row>
    <row r="1162" spans="3:33" x14ac:dyDescent="0.2">
      <c r="C1162" s="47"/>
      <c r="G1162" s="47"/>
      <c r="K1162" s="62"/>
      <c r="M1162" s="63"/>
      <c r="N1162" s="63"/>
      <c r="AD1162" s="49"/>
      <c r="AE1162" s="49"/>
      <c r="AF1162" s="49"/>
      <c r="AG1162" s="49"/>
    </row>
    <row r="1163" spans="3:33" x14ac:dyDescent="0.2">
      <c r="C1163" s="47"/>
      <c r="G1163" s="47"/>
      <c r="K1163" s="62"/>
      <c r="M1163" s="63"/>
      <c r="N1163" s="63"/>
      <c r="AD1163" s="49"/>
      <c r="AE1163" s="49"/>
      <c r="AF1163" s="49"/>
      <c r="AG1163" s="49"/>
    </row>
    <row r="1164" spans="3:33" x14ac:dyDescent="0.2">
      <c r="C1164" s="47"/>
      <c r="G1164" s="47"/>
      <c r="K1164" s="62"/>
      <c r="M1164" s="63"/>
      <c r="N1164" s="63"/>
      <c r="AD1164" s="49"/>
      <c r="AE1164" s="49"/>
      <c r="AF1164" s="49"/>
      <c r="AG1164" s="49"/>
    </row>
    <row r="1165" spans="3:33" x14ac:dyDescent="0.2">
      <c r="C1165" s="47"/>
      <c r="G1165" s="47"/>
      <c r="K1165" s="62"/>
      <c r="M1165" s="63"/>
      <c r="N1165" s="63"/>
      <c r="AD1165" s="49"/>
      <c r="AE1165" s="49"/>
      <c r="AF1165" s="49"/>
      <c r="AG1165" s="49"/>
    </row>
    <row r="1166" spans="3:33" x14ac:dyDescent="0.2">
      <c r="C1166" s="47"/>
      <c r="G1166" s="47"/>
      <c r="K1166" s="62"/>
      <c r="M1166" s="63"/>
      <c r="N1166" s="63"/>
      <c r="AD1166" s="49"/>
      <c r="AE1166" s="49"/>
      <c r="AF1166" s="49"/>
      <c r="AG1166" s="49"/>
    </row>
    <row r="1167" spans="3:33" x14ac:dyDescent="0.2">
      <c r="C1167" s="47"/>
      <c r="G1167" s="47"/>
      <c r="K1167" s="62"/>
      <c r="M1167" s="63"/>
      <c r="N1167" s="63"/>
      <c r="AD1167" s="49"/>
      <c r="AE1167" s="49"/>
      <c r="AF1167" s="49"/>
      <c r="AG1167" s="49"/>
    </row>
    <row r="1168" spans="3:33" x14ac:dyDescent="0.2">
      <c r="C1168" s="47"/>
      <c r="G1168" s="47"/>
      <c r="K1168" s="62"/>
      <c r="M1168" s="63"/>
      <c r="N1168" s="63"/>
      <c r="AD1168" s="49"/>
      <c r="AE1168" s="49"/>
      <c r="AF1168" s="49"/>
      <c r="AG1168" s="49"/>
    </row>
    <row r="1169" spans="3:33" x14ac:dyDescent="0.2">
      <c r="C1169" s="47"/>
      <c r="G1169" s="47"/>
      <c r="K1169" s="62"/>
      <c r="M1169" s="63"/>
      <c r="N1169" s="63"/>
      <c r="AD1169" s="49"/>
      <c r="AE1169" s="49"/>
      <c r="AF1169" s="49"/>
      <c r="AG1169" s="49"/>
    </row>
    <row r="1170" spans="3:33" x14ac:dyDescent="0.2">
      <c r="C1170" s="47"/>
      <c r="G1170" s="47"/>
      <c r="K1170" s="62"/>
      <c r="M1170" s="63"/>
      <c r="N1170" s="63"/>
      <c r="AD1170" s="49"/>
      <c r="AE1170" s="49"/>
      <c r="AF1170" s="49"/>
      <c r="AG1170" s="49"/>
    </row>
    <row r="1171" spans="3:33" x14ac:dyDescent="0.2">
      <c r="C1171" s="47"/>
      <c r="G1171" s="47"/>
      <c r="K1171" s="62"/>
      <c r="M1171" s="63"/>
      <c r="N1171" s="63"/>
      <c r="AD1171" s="49"/>
      <c r="AE1171" s="49"/>
      <c r="AF1171" s="49"/>
      <c r="AG1171" s="49"/>
    </row>
    <row r="1172" spans="3:33" x14ac:dyDescent="0.2">
      <c r="C1172" s="47"/>
      <c r="G1172" s="47"/>
      <c r="K1172" s="62"/>
      <c r="M1172" s="63"/>
      <c r="N1172" s="63"/>
      <c r="AD1172" s="49"/>
      <c r="AE1172" s="49"/>
      <c r="AF1172" s="49"/>
      <c r="AG1172" s="49"/>
    </row>
    <row r="1173" spans="3:33" x14ac:dyDescent="0.2">
      <c r="C1173" s="47"/>
      <c r="G1173" s="47"/>
      <c r="K1173" s="62"/>
      <c r="M1173" s="63"/>
      <c r="N1173" s="63"/>
      <c r="AD1173" s="49"/>
      <c r="AE1173" s="49"/>
      <c r="AF1173" s="49"/>
      <c r="AG1173" s="49"/>
    </row>
    <row r="1174" spans="3:33" x14ac:dyDescent="0.2">
      <c r="C1174" s="47"/>
      <c r="G1174" s="47"/>
      <c r="K1174" s="62"/>
      <c r="M1174" s="63"/>
      <c r="N1174" s="63"/>
      <c r="AD1174" s="49"/>
      <c r="AE1174" s="49"/>
      <c r="AF1174" s="49"/>
      <c r="AG1174" s="49"/>
    </row>
    <row r="1175" spans="3:33" x14ac:dyDescent="0.2">
      <c r="C1175" s="47"/>
      <c r="G1175" s="47"/>
      <c r="K1175" s="62"/>
      <c r="M1175" s="63"/>
      <c r="N1175" s="63"/>
      <c r="AD1175" s="49"/>
      <c r="AE1175" s="49"/>
      <c r="AF1175" s="49"/>
      <c r="AG1175" s="49"/>
    </row>
    <row r="1176" spans="3:33" x14ac:dyDescent="0.2">
      <c r="C1176" s="47"/>
      <c r="G1176" s="47"/>
      <c r="K1176" s="62"/>
      <c r="M1176" s="63"/>
      <c r="N1176" s="63"/>
      <c r="AD1176" s="49"/>
      <c r="AE1176" s="49"/>
      <c r="AF1176" s="49"/>
      <c r="AG1176" s="49"/>
    </row>
    <row r="1177" spans="3:33" x14ac:dyDescent="0.2">
      <c r="C1177" s="47"/>
      <c r="G1177" s="47"/>
      <c r="K1177" s="62"/>
      <c r="M1177" s="63"/>
      <c r="N1177" s="63"/>
      <c r="AD1177" s="49"/>
      <c r="AE1177" s="49"/>
      <c r="AF1177" s="49"/>
      <c r="AG1177" s="49"/>
    </row>
    <row r="1178" spans="3:33" x14ac:dyDescent="0.2">
      <c r="C1178" s="47"/>
      <c r="G1178" s="47"/>
      <c r="K1178" s="62"/>
      <c r="M1178" s="63"/>
      <c r="N1178" s="63"/>
      <c r="AD1178" s="49"/>
      <c r="AE1178" s="49"/>
      <c r="AF1178" s="49"/>
      <c r="AG1178" s="49"/>
    </row>
    <row r="1179" spans="3:33" x14ac:dyDescent="0.2">
      <c r="C1179" s="47"/>
      <c r="G1179" s="47"/>
      <c r="K1179" s="62"/>
      <c r="M1179" s="63"/>
      <c r="N1179" s="63"/>
      <c r="AD1179" s="49"/>
      <c r="AE1179" s="49"/>
      <c r="AF1179" s="49"/>
      <c r="AG1179" s="49"/>
    </row>
    <row r="1180" spans="3:33" x14ac:dyDescent="0.2">
      <c r="C1180" s="47"/>
      <c r="G1180" s="47"/>
      <c r="K1180" s="62"/>
      <c r="M1180" s="63"/>
      <c r="N1180" s="63"/>
      <c r="AD1180" s="49"/>
      <c r="AE1180" s="49"/>
      <c r="AF1180" s="49"/>
      <c r="AG1180" s="49"/>
    </row>
    <row r="1181" spans="3:33" x14ac:dyDescent="0.2">
      <c r="C1181" s="47"/>
      <c r="G1181" s="47"/>
      <c r="K1181" s="62"/>
      <c r="M1181" s="63"/>
      <c r="N1181" s="63"/>
      <c r="AD1181" s="49"/>
      <c r="AE1181" s="49"/>
      <c r="AF1181" s="49"/>
      <c r="AG1181" s="49"/>
    </row>
    <row r="1182" spans="3:33" x14ac:dyDescent="0.2">
      <c r="C1182" s="47"/>
      <c r="G1182" s="47"/>
      <c r="K1182" s="62"/>
      <c r="M1182" s="63"/>
      <c r="N1182" s="63"/>
      <c r="AD1182" s="49"/>
      <c r="AE1182" s="49"/>
      <c r="AF1182" s="49"/>
      <c r="AG1182" s="49"/>
    </row>
    <row r="1183" spans="3:33" x14ac:dyDescent="0.2">
      <c r="C1183" s="47"/>
      <c r="G1183" s="47"/>
      <c r="K1183" s="62"/>
      <c r="M1183" s="63"/>
      <c r="N1183" s="63"/>
      <c r="AD1183" s="49"/>
      <c r="AE1183" s="49"/>
      <c r="AF1183" s="49"/>
      <c r="AG1183" s="49"/>
    </row>
    <row r="1184" spans="3:33" x14ac:dyDescent="0.2">
      <c r="C1184" s="47"/>
      <c r="G1184" s="47"/>
      <c r="K1184" s="62"/>
      <c r="M1184" s="63"/>
      <c r="N1184" s="63"/>
      <c r="AD1184" s="49"/>
      <c r="AE1184" s="49"/>
      <c r="AF1184" s="49"/>
      <c r="AG1184" s="49"/>
    </row>
    <row r="1185" spans="3:33" x14ac:dyDescent="0.2">
      <c r="C1185" s="47"/>
      <c r="G1185" s="47"/>
      <c r="K1185" s="62"/>
      <c r="M1185" s="63"/>
      <c r="N1185" s="63"/>
      <c r="AD1185" s="49"/>
      <c r="AE1185" s="49"/>
      <c r="AF1185" s="49"/>
      <c r="AG1185" s="49"/>
    </row>
    <row r="1186" spans="3:33" x14ac:dyDescent="0.2">
      <c r="C1186" s="47"/>
      <c r="G1186" s="47"/>
      <c r="K1186" s="62"/>
      <c r="M1186" s="63"/>
      <c r="N1186" s="63"/>
      <c r="AD1186" s="49"/>
      <c r="AE1186" s="49"/>
      <c r="AF1186" s="49"/>
      <c r="AG1186" s="49"/>
    </row>
    <row r="1187" spans="3:33" x14ac:dyDescent="0.2">
      <c r="C1187" s="47"/>
      <c r="G1187" s="47"/>
      <c r="K1187" s="62"/>
      <c r="M1187" s="63"/>
      <c r="N1187" s="63"/>
      <c r="AD1187" s="49"/>
      <c r="AE1187" s="49"/>
      <c r="AF1187" s="49"/>
      <c r="AG1187" s="49"/>
    </row>
    <row r="1188" spans="3:33" x14ac:dyDescent="0.2">
      <c r="C1188" s="47"/>
      <c r="G1188" s="47"/>
      <c r="K1188" s="62"/>
      <c r="M1188" s="63"/>
      <c r="N1188" s="63"/>
      <c r="AD1188" s="49"/>
      <c r="AE1188" s="49"/>
      <c r="AF1188" s="49"/>
      <c r="AG1188" s="49"/>
    </row>
    <row r="1189" spans="3:33" x14ac:dyDescent="0.2">
      <c r="C1189" s="47"/>
      <c r="G1189" s="47"/>
      <c r="K1189" s="62"/>
      <c r="M1189" s="63"/>
      <c r="N1189" s="63"/>
      <c r="AD1189" s="49"/>
      <c r="AE1189" s="49"/>
      <c r="AF1189" s="49"/>
      <c r="AG1189" s="49"/>
    </row>
    <row r="1190" spans="3:33" x14ac:dyDescent="0.2">
      <c r="C1190" s="47"/>
      <c r="G1190" s="47"/>
      <c r="K1190" s="62"/>
      <c r="M1190" s="63"/>
      <c r="N1190" s="63"/>
      <c r="AD1190" s="49"/>
      <c r="AE1190" s="49"/>
      <c r="AF1190" s="49"/>
      <c r="AG1190" s="49"/>
    </row>
    <row r="1191" spans="3:33" x14ac:dyDescent="0.2">
      <c r="C1191" s="47"/>
      <c r="G1191" s="47"/>
      <c r="K1191" s="62"/>
      <c r="M1191" s="63"/>
      <c r="N1191" s="63"/>
      <c r="AD1191" s="49"/>
      <c r="AE1191" s="49"/>
      <c r="AF1191" s="49"/>
      <c r="AG1191" s="49"/>
    </row>
    <row r="1192" spans="3:33" x14ac:dyDescent="0.2">
      <c r="C1192" s="47"/>
      <c r="G1192" s="47"/>
      <c r="K1192" s="62"/>
      <c r="M1192" s="63"/>
      <c r="N1192" s="63"/>
      <c r="AD1192" s="49"/>
      <c r="AE1192" s="49"/>
      <c r="AF1192" s="49"/>
      <c r="AG1192" s="49"/>
    </row>
    <row r="1193" spans="3:33" x14ac:dyDescent="0.2">
      <c r="C1193" s="47"/>
      <c r="G1193" s="47"/>
      <c r="K1193" s="62"/>
      <c r="M1193" s="63"/>
      <c r="N1193" s="63"/>
      <c r="AD1193" s="49"/>
      <c r="AE1193" s="49"/>
      <c r="AF1193" s="49"/>
      <c r="AG1193" s="49"/>
    </row>
    <row r="1194" spans="3:33" x14ac:dyDescent="0.2">
      <c r="C1194" s="47"/>
      <c r="G1194" s="47"/>
      <c r="K1194" s="62"/>
      <c r="M1194" s="63"/>
      <c r="N1194" s="63"/>
      <c r="AD1194" s="49"/>
      <c r="AE1194" s="49"/>
      <c r="AF1194" s="49"/>
      <c r="AG1194" s="49"/>
    </row>
    <row r="1195" spans="3:33" x14ac:dyDescent="0.2">
      <c r="C1195" s="47"/>
      <c r="G1195" s="47"/>
      <c r="K1195" s="62"/>
      <c r="M1195" s="63"/>
      <c r="N1195" s="63"/>
      <c r="AD1195" s="49"/>
      <c r="AE1195" s="49"/>
      <c r="AF1195" s="49"/>
      <c r="AG1195" s="49"/>
    </row>
    <row r="1196" spans="3:33" x14ac:dyDescent="0.2">
      <c r="C1196" s="47"/>
      <c r="G1196" s="47"/>
      <c r="K1196" s="62"/>
      <c r="M1196" s="63"/>
      <c r="N1196" s="63"/>
      <c r="AD1196" s="49"/>
      <c r="AE1196" s="49"/>
      <c r="AF1196" s="49"/>
      <c r="AG1196" s="49"/>
    </row>
    <row r="1197" spans="3:33" x14ac:dyDescent="0.2">
      <c r="C1197" s="47"/>
      <c r="G1197" s="47"/>
      <c r="K1197" s="62"/>
      <c r="M1197" s="63"/>
      <c r="N1197" s="63"/>
      <c r="AD1197" s="49"/>
      <c r="AE1197" s="49"/>
      <c r="AF1197" s="49"/>
      <c r="AG1197" s="49"/>
    </row>
    <row r="1198" spans="3:33" x14ac:dyDescent="0.2">
      <c r="C1198" s="47"/>
      <c r="G1198" s="47"/>
      <c r="K1198" s="62"/>
      <c r="M1198" s="63"/>
      <c r="N1198" s="63"/>
      <c r="AD1198" s="49"/>
      <c r="AE1198" s="49"/>
      <c r="AF1198" s="49"/>
      <c r="AG1198" s="49"/>
    </row>
    <row r="1199" spans="3:33" x14ac:dyDescent="0.2">
      <c r="C1199" s="47"/>
      <c r="G1199" s="47"/>
      <c r="K1199" s="62"/>
      <c r="M1199" s="63"/>
      <c r="N1199" s="63"/>
      <c r="AD1199" s="49"/>
      <c r="AE1199" s="49"/>
      <c r="AF1199" s="49"/>
      <c r="AG1199" s="49"/>
    </row>
    <row r="1200" spans="3:33" x14ac:dyDescent="0.2">
      <c r="C1200" s="47"/>
      <c r="G1200" s="47"/>
      <c r="K1200" s="62"/>
      <c r="M1200" s="63"/>
      <c r="N1200" s="63"/>
      <c r="AD1200" s="49"/>
      <c r="AE1200" s="49"/>
      <c r="AF1200" s="49"/>
      <c r="AG1200" s="49"/>
    </row>
    <row r="1201" spans="3:33" x14ac:dyDescent="0.2">
      <c r="C1201" s="47"/>
      <c r="G1201" s="47"/>
      <c r="K1201" s="62"/>
      <c r="M1201" s="63"/>
      <c r="N1201" s="63"/>
      <c r="AD1201" s="49"/>
      <c r="AE1201" s="49"/>
      <c r="AF1201" s="49"/>
      <c r="AG1201" s="49"/>
    </row>
    <row r="1202" spans="3:33" x14ac:dyDescent="0.2">
      <c r="C1202" s="47"/>
      <c r="G1202" s="47"/>
      <c r="K1202" s="62"/>
      <c r="M1202" s="63"/>
      <c r="N1202" s="63"/>
      <c r="AD1202" s="49"/>
      <c r="AE1202" s="49"/>
      <c r="AF1202" s="49"/>
      <c r="AG1202" s="49"/>
    </row>
    <row r="1203" spans="3:33" x14ac:dyDescent="0.2">
      <c r="C1203" s="47"/>
      <c r="G1203" s="47"/>
      <c r="K1203" s="62"/>
      <c r="M1203" s="63"/>
      <c r="N1203" s="63"/>
      <c r="AD1203" s="49"/>
      <c r="AE1203" s="49"/>
      <c r="AF1203" s="49"/>
      <c r="AG1203" s="49"/>
    </row>
    <row r="1204" spans="3:33" x14ac:dyDescent="0.2">
      <c r="C1204" s="47"/>
      <c r="G1204" s="47"/>
      <c r="K1204" s="62"/>
      <c r="M1204" s="63"/>
      <c r="N1204" s="63"/>
      <c r="AD1204" s="49"/>
      <c r="AE1204" s="49"/>
      <c r="AF1204" s="49"/>
      <c r="AG1204" s="49"/>
    </row>
    <row r="1205" spans="3:33" x14ac:dyDescent="0.2">
      <c r="C1205" s="47"/>
      <c r="G1205" s="47"/>
      <c r="K1205" s="62"/>
      <c r="M1205" s="63"/>
      <c r="N1205" s="63"/>
      <c r="AD1205" s="49"/>
      <c r="AE1205" s="49"/>
      <c r="AF1205" s="49"/>
      <c r="AG1205" s="49"/>
    </row>
    <row r="1206" spans="3:33" x14ac:dyDescent="0.2">
      <c r="C1206" s="47"/>
      <c r="G1206" s="47"/>
      <c r="K1206" s="62"/>
      <c r="M1206" s="63"/>
      <c r="N1206" s="63"/>
      <c r="AD1206" s="49"/>
      <c r="AE1206" s="49"/>
      <c r="AF1206" s="49"/>
      <c r="AG1206" s="49"/>
    </row>
    <row r="1207" spans="3:33" x14ac:dyDescent="0.2">
      <c r="C1207" s="47"/>
      <c r="G1207" s="47"/>
      <c r="K1207" s="62"/>
      <c r="M1207" s="63"/>
      <c r="N1207" s="63"/>
      <c r="AD1207" s="49"/>
      <c r="AE1207" s="49"/>
      <c r="AF1207" s="49"/>
      <c r="AG1207" s="49"/>
    </row>
    <row r="1208" spans="3:33" x14ac:dyDescent="0.2">
      <c r="C1208" s="47"/>
      <c r="G1208" s="47"/>
      <c r="K1208" s="62"/>
      <c r="M1208" s="63"/>
      <c r="N1208" s="63"/>
      <c r="AD1208" s="49"/>
      <c r="AE1208" s="49"/>
      <c r="AF1208" s="49"/>
      <c r="AG1208" s="49"/>
    </row>
    <row r="1209" spans="3:33" x14ac:dyDescent="0.2">
      <c r="C1209" s="47"/>
      <c r="G1209" s="47"/>
      <c r="K1209" s="62"/>
      <c r="M1209" s="63"/>
      <c r="N1209" s="63"/>
      <c r="AD1209" s="49"/>
      <c r="AE1209" s="49"/>
      <c r="AF1209" s="49"/>
      <c r="AG1209" s="49"/>
    </row>
    <row r="1210" spans="3:33" x14ac:dyDescent="0.2">
      <c r="C1210" s="47"/>
      <c r="G1210" s="47"/>
      <c r="K1210" s="62"/>
      <c r="M1210" s="63"/>
      <c r="N1210" s="63"/>
      <c r="AD1210" s="49"/>
      <c r="AE1210" s="49"/>
      <c r="AF1210" s="49"/>
      <c r="AG1210" s="49"/>
    </row>
    <row r="1211" spans="3:33" x14ac:dyDescent="0.2">
      <c r="C1211" s="47"/>
      <c r="G1211" s="47"/>
      <c r="K1211" s="62"/>
      <c r="M1211" s="63"/>
      <c r="N1211" s="63"/>
      <c r="AD1211" s="49"/>
      <c r="AE1211" s="49"/>
      <c r="AF1211" s="49"/>
      <c r="AG1211" s="49"/>
    </row>
    <row r="1212" spans="3:33" x14ac:dyDescent="0.2">
      <c r="C1212" s="47"/>
      <c r="G1212" s="47"/>
      <c r="K1212" s="62"/>
      <c r="M1212" s="63"/>
      <c r="N1212" s="63"/>
      <c r="AD1212" s="49"/>
      <c r="AE1212" s="49"/>
      <c r="AF1212" s="49"/>
      <c r="AG1212" s="49"/>
    </row>
    <row r="1213" spans="3:33" x14ac:dyDescent="0.2">
      <c r="C1213" s="47"/>
      <c r="G1213" s="47"/>
      <c r="K1213" s="62"/>
      <c r="M1213" s="63"/>
      <c r="N1213" s="63"/>
      <c r="AD1213" s="49"/>
      <c r="AE1213" s="49"/>
      <c r="AF1213" s="49"/>
      <c r="AG1213" s="49"/>
    </row>
    <row r="1214" spans="3:33" x14ac:dyDescent="0.2">
      <c r="C1214" s="47"/>
      <c r="G1214" s="47"/>
      <c r="K1214" s="62"/>
      <c r="M1214" s="63"/>
      <c r="N1214" s="63"/>
      <c r="AD1214" s="49"/>
      <c r="AE1214" s="49"/>
      <c r="AF1214" s="49"/>
      <c r="AG1214" s="49"/>
    </row>
    <row r="1215" spans="3:33" x14ac:dyDescent="0.2">
      <c r="C1215" s="47"/>
      <c r="G1215" s="47"/>
      <c r="K1215" s="62"/>
      <c r="M1215" s="63"/>
      <c r="N1215" s="63"/>
      <c r="AD1215" s="49"/>
      <c r="AE1215" s="49"/>
      <c r="AF1215" s="49"/>
      <c r="AG1215" s="49"/>
    </row>
    <row r="1216" spans="3:33" x14ac:dyDescent="0.2">
      <c r="C1216" s="47"/>
      <c r="G1216" s="47"/>
      <c r="K1216" s="62"/>
      <c r="M1216" s="63"/>
      <c r="N1216" s="63"/>
      <c r="AD1216" s="49"/>
      <c r="AE1216" s="49"/>
      <c r="AF1216" s="49"/>
      <c r="AG1216" s="49"/>
    </row>
    <row r="1217" spans="3:33" x14ac:dyDescent="0.2">
      <c r="C1217" s="47"/>
      <c r="G1217" s="47"/>
      <c r="K1217" s="62"/>
      <c r="M1217" s="63"/>
      <c r="N1217" s="63"/>
      <c r="AD1217" s="49"/>
      <c r="AE1217" s="49"/>
      <c r="AF1217" s="49"/>
      <c r="AG1217" s="49"/>
    </row>
    <row r="1218" spans="3:33" x14ac:dyDescent="0.2">
      <c r="C1218" s="47"/>
      <c r="G1218" s="47"/>
      <c r="K1218" s="62"/>
      <c r="M1218" s="63"/>
      <c r="N1218" s="63"/>
      <c r="AD1218" s="49"/>
      <c r="AE1218" s="49"/>
      <c r="AF1218" s="49"/>
      <c r="AG1218" s="49"/>
    </row>
    <row r="1219" spans="3:33" x14ac:dyDescent="0.2">
      <c r="C1219" s="47"/>
      <c r="G1219" s="47"/>
      <c r="K1219" s="62"/>
      <c r="M1219" s="63"/>
      <c r="N1219" s="63"/>
      <c r="AD1219" s="49"/>
      <c r="AE1219" s="49"/>
      <c r="AF1219" s="49"/>
      <c r="AG1219" s="49"/>
    </row>
    <row r="1220" spans="3:33" x14ac:dyDescent="0.2">
      <c r="C1220" s="47"/>
      <c r="G1220" s="47"/>
      <c r="K1220" s="62"/>
      <c r="M1220" s="63"/>
      <c r="N1220" s="63"/>
      <c r="AD1220" s="49"/>
      <c r="AE1220" s="49"/>
      <c r="AF1220" s="49"/>
      <c r="AG1220" s="49"/>
    </row>
    <row r="1221" spans="3:33" x14ac:dyDescent="0.2">
      <c r="C1221" s="47"/>
      <c r="G1221" s="47"/>
      <c r="K1221" s="62"/>
      <c r="M1221" s="63"/>
      <c r="N1221" s="63"/>
      <c r="AD1221" s="49"/>
      <c r="AE1221" s="49"/>
      <c r="AF1221" s="49"/>
      <c r="AG1221" s="49"/>
    </row>
    <row r="1222" spans="3:33" x14ac:dyDescent="0.2">
      <c r="C1222" s="47"/>
      <c r="G1222" s="47"/>
      <c r="K1222" s="62"/>
      <c r="M1222" s="63"/>
      <c r="N1222" s="63"/>
      <c r="AD1222" s="49"/>
      <c r="AE1222" s="49"/>
      <c r="AF1222" s="49"/>
      <c r="AG1222" s="49"/>
    </row>
    <row r="1223" spans="3:33" x14ac:dyDescent="0.2">
      <c r="C1223" s="47"/>
      <c r="G1223" s="47"/>
      <c r="K1223" s="62"/>
      <c r="M1223" s="63"/>
      <c r="N1223" s="63"/>
      <c r="AD1223" s="49"/>
      <c r="AE1223" s="49"/>
      <c r="AF1223" s="49"/>
      <c r="AG1223" s="49"/>
    </row>
    <row r="1224" spans="3:33" x14ac:dyDescent="0.2">
      <c r="C1224" s="47"/>
      <c r="G1224" s="47"/>
      <c r="K1224" s="62"/>
      <c r="M1224" s="63"/>
      <c r="N1224" s="63"/>
      <c r="AD1224" s="49"/>
      <c r="AE1224" s="49"/>
      <c r="AF1224" s="49"/>
      <c r="AG1224" s="49"/>
    </row>
    <row r="1225" spans="3:33" x14ac:dyDescent="0.2">
      <c r="C1225" s="47"/>
      <c r="G1225" s="47"/>
      <c r="K1225" s="62"/>
      <c r="M1225" s="63"/>
      <c r="N1225" s="63"/>
      <c r="AD1225" s="49"/>
      <c r="AE1225" s="49"/>
      <c r="AF1225" s="49"/>
      <c r="AG1225" s="49"/>
    </row>
    <row r="1226" spans="3:33" x14ac:dyDescent="0.2">
      <c r="C1226" s="47"/>
      <c r="G1226" s="47"/>
      <c r="K1226" s="62"/>
      <c r="M1226" s="63"/>
      <c r="N1226" s="63"/>
      <c r="AD1226" s="49"/>
      <c r="AE1226" s="49"/>
      <c r="AF1226" s="49"/>
      <c r="AG1226" s="49"/>
    </row>
    <row r="1227" spans="3:33" x14ac:dyDescent="0.2">
      <c r="C1227" s="47"/>
      <c r="G1227" s="47"/>
      <c r="K1227" s="62"/>
      <c r="M1227" s="63"/>
      <c r="N1227" s="63"/>
      <c r="AD1227" s="49"/>
      <c r="AE1227" s="49"/>
      <c r="AF1227" s="49"/>
      <c r="AG1227" s="49"/>
    </row>
    <row r="1228" spans="3:33" x14ac:dyDescent="0.2">
      <c r="C1228" s="47"/>
      <c r="G1228" s="47"/>
      <c r="K1228" s="62"/>
      <c r="M1228" s="63"/>
      <c r="N1228" s="63"/>
      <c r="AD1228" s="49"/>
      <c r="AE1228" s="49"/>
      <c r="AF1228" s="49"/>
      <c r="AG1228" s="49"/>
    </row>
    <row r="1229" spans="3:33" x14ac:dyDescent="0.2">
      <c r="C1229" s="47"/>
      <c r="G1229" s="47"/>
      <c r="K1229" s="62"/>
      <c r="M1229" s="63"/>
      <c r="N1229" s="63"/>
      <c r="AD1229" s="49"/>
      <c r="AE1229" s="49"/>
      <c r="AF1229" s="49"/>
      <c r="AG1229" s="49"/>
    </row>
    <row r="1230" spans="3:33" x14ac:dyDescent="0.2">
      <c r="C1230" s="47"/>
      <c r="G1230" s="47"/>
      <c r="K1230" s="62"/>
      <c r="M1230" s="63"/>
      <c r="N1230" s="63"/>
      <c r="AD1230" s="49"/>
      <c r="AE1230" s="49"/>
      <c r="AF1230" s="49"/>
      <c r="AG1230" s="49"/>
    </row>
    <row r="1231" spans="3:33" x14ac:dyDescent="0.2">
      <c r="C1231" s="47"/>
      <c r="G1231" s="47"/>
      <c r="K1231" s="62"/>
      <c r="M1231" s="63"/>
      <c r="N1231" s="63"/>
      <c r="AD1231" s="49"/>
      <c r="AE1231" s="49"/>
      <c r="AF1231" s="49"/>
      <c r="AG1231" s="49"/>
    </row>
    <row r="1232" spans="3:33" x14ac:dyDescent="0.2">
      <c r="C1232" s="47"/>
      <c r="G1232" s="47"/>
      <c r="K1232" s="62"/>
      <c r="M1232" s="63"/>
      <c r="N1232" s="63"/>
      <c r="AD1232" s="49"/>
      <c r="AE1232" s="49"/>
      <c r="AF1232" s="49"/>
      <c r="AG1232" s="49"/>
    </row>
    <row r="1233" spans="3:33" x14ac:dyDescent="0.2">
      <c r="C1233" s="47"/>
      <c r="G1233" s="47"/>
      <c r="K1233" s="62"/>
      <c r="M1233" s="63"/>
      <c r="N1233" s="63"/>
      <c r="AD1233" s="49"/>
      <c r="AE1233" s="49"/>
      <c r="AF1233" s="49"/>
      <c r="AG1233" s="49"/>
    </row>
    <row r="1234" spans="3:33" x14ac:dyDescent="0.2">
      <c r="C1234" s="47"/>
      <c r="G1234" s="47"/>
      <c r="K1234" s="62"/>
      <c r="M1234" s="63"/>
      <c r="N1234" s="63"/>
      <c r="AD1234" s="49"/>
      <c r="AE1234" s="49"/>
      <c r="AF1234" s="49"/>
      <c r="AG1234" s="49"/>
    </row>
    <row r="1235" spans="3:33" x14ac:dyDescent="0.2">
      <c r="C1235" s="47"/>
      <c r="G1235" s="47"/>
      <c r="K1235" s="62"/>
      <c r="M1235" s="63"/>
      <c r="N1235" s="63"/>
      <c r="AD1235" s="49"/>
      <c r="AE1235" s="49"/>
      <c r="AF1235" s="49"/>
      <c r="AG1235" s="49"/>
    </row>
    <row r="1236" spans="3:33" x14ac:dyDescent="0.2">
      <c r="C1236" s="47"/>
      <c r="G1236" s="47"/>
      <c r="K1236" s="62"/>
      <c r="M1236" s="63"/>
      <c r="N1236" s="63"/>
      <c r="AD1236" s="49"/>
      <c r="AE1236" s="49"/>
      <c r="AF1236" s="49"/>
      <c r="AG1236" s="49"/>
    </row>
    <row r="1237" spans="3:33" x14ac:dyDescent="0.2">
      <c r="C1237" s="47"/>
      <c r="G1237" s="47"/>
      <c r="K1237" s="62"/>
      <c r="M1237" s="63"/>
      <c r="N1237" s="63"/>
      <c r="AD1237" s="49"/>
      <c r="AE1237" s="49"/>
      <c r="AF1237" s="49"/>
      <c r="AG1237" s="49"/>
    </row>
    <row r="1238" spans="3:33" x14ac:dyDescent="0.2">
      <c r="C1238" s="47"/>
      <c r="G1238" s="47"/>
      <c r="K1238" s="62"/>
      <c r="M1238" s="63"/>
      <c r="N1238" s="63"/>
      <c r="AD1238" s="49"/>
      <c r="AE1238" s="49"/>
      <c r="AF1238" s="49"/>
      <c r="AG1238" s="49"/>
    </row>
    <row r="1239" spans="3:33" x14ac:dyDescent="0.2">
      <c r="C1239" s="47"/>
      <c r="G1239" s="47"/>
      <c r="K1239" s="62"/>
      <c r="M1239" s="63"/>
      <c r="N1239" s="63"/>
      <c r="AD1239" s="49"/>
      <c r="AE1239" s="49"/>
      <c r="AF1239" s="49"/>
      <c r="AG1239" s="49"/>
    </row>
    <row r="1240" spans="3:33" x14ac:dyDescent="0.2">
      <c r="C1240" s="47"/>
      <c r="G1240" s="47"/>
      <c r="K1240" s="62"/>
      <c r="M1240" s="63"/>
      <c r="N1240" s="63"/>
      <c r="AD1240" s="49"/>
      <c r="AE1240" s="49"/>
      <c r="AF1240" s="49"/>
      <c r="AG1240" s="49"/>
    </row>
    <row r="1241" spans="3:33" x14ac:dyDescent="0.2">
      <c r="C1241" s="47"/>
      <c r="G1241" s="47"/>
      <c r="K1241" s="62"/>
      <c r="M1241" s="63"/>
      <c r="N1241" s="63"/>
      <c r="AD1241" s="49"/>
      <c r="AE1241" s="49"/>
      <c r="AF1241" s="49"/>
      <c r="AG1241" s="49"/>
    </row>
    <row r="1242" spans="3:33" x14ac:dyDescent="0.2">
      <c r="C1242" s="47"/>
      <c r="G1242" s="47"/>
      <c r="K1242" s="62"/>
      <c r="M1242" s="63"/>
      <c r="N1242" s="63"/>
      <c r="AD1242" s="49"/>
      <c r="AE1242" s="49"/>
      <c r="AF1242" s="49"/>
      <c r="AG1242" s="49"/>
    </row>
    <row r="1243" spans="3:33" x14ac:dyDescent="0.2">
      <c r="C1243" s="47"/>
      <c r="G1243" s="47"/>
      <c r="K1243" s="62"/>
      <c r="M1243" s="63"/>
      <c r="N1243" s="63"/>
      <c r="AD1243" s="49"/>
      <c r="AE1243" s="49"/>
      <c r="AF1243" s="49"/>
      <c r="AG1243" s="49"/>
    </row>
    <row r="1244" spans="3:33" x14ac:dyDescent="0.2">
      <c r="C1244" s="47"/>
      <c r="G1244" s="47"/>
      <c r="K1244" s="62"/>
      <c r="M1244" s="63"/>
      <c r="N1244" s="63"/>
      <c r="AD1244" s="49"/>
      <c r="AE1244" s="49"/>
      <c r="AF1244" s="49"/>
      <c r="AG1244" s="49"/>
    </row>
    <row r="1245" spans="3:33" x14ac:dyDescent="0.2">
      <c r="C1245" s="47"/>
      <c r="G1245" s="47"/>
      <c r="K1245" s="62"/>
      <c r="M1245" s="63"/>
      <c r="N1245" s="63"/>
      <c r="AD1245" s="49"/>
      <c r="AE1245" s="49"/>
      <c r="AF1245" s="49"/>
      <c r="AG1245" s="49"/>
    </row>
    <row r="1246" spans="3:33" x14ac:dyDescent="0.2">
      <c r="C1246" s="47"/>
      <c r="G1246" s="47"/>
      <c r="K1246" s="62"/>
      <c r="M1246" s="63"/>
      <c r="N1246" s="63"/>
      <c r="AD1246" s="49"/>
      <c r="AE1246" s="49"/>
      <c r="AF1246" s="49"/>
      <c r="AG1246" s="49"/>
    </row>
    <row r="1247" spans="3:33" x14ac:dyDescent="0.2">
      <c r="C1247" s="47"/>
      <c r="G1247" s="47"/>
      <c r="K1247" s="62"/>
      <c r="M1247" s="63"/>
      <c r="N1247" s="63"/>
      <c r="AD1247" s="49"/>
      <c r="AE1247" s="49"/>
      <c r="AF1247" s="49"/>
      <c r="AG1247" s="49"/>
    </row>
    <row r="1248" spans="3:33" x14ac:dyDescent="0.2">
      <c r="C1248" s="47"/>
      <c r="G1248" s="47"/>
      <c r="K1248" s="62"/>
      <c r="M1248" s="63"/>
      <c r="N1248" s="63"/>
      <c r="AD1248" s="49"/>
      <c r="AE1248" s="49"/>
      <c r="AF1248" s="49"/>
      <c r="AG1248" s="49"/>
    </row>
    <row r="1249" spans="3:33" x14ac:dyDescent="0.2">
      <c r="C1249" s="47"/>
      <c r="G1249" s="47"/>
      <c r="K1249" s="62"/>
      <c r="M1249" s="63"/>
      <c r="N1249" s="63"/>
      <c r="AD1249" s="49"/>
      <c r="AE1249" s="49"/>
      <c r="AF1249" s="49"/>
      <c r="AG1249" s="49"/>
    </row>
    <row r="1250" spans="3:33" x14ac:dyDescent="0.2">
      <c r="C1250" s="47"/>
      <c r="G1250" s="47"/>
      <c r="K1250" s="62"/>
      <c r="M1250" s="63"/>
      <c r="N1250" s="63"/>
      <c r="AD1250" s="49"/>
      <c r="AE1250" s="49"/>
      <c r="AF1250" s="49"/>
      <c r="AG1250" s="49"/>
    </row>
    <row r="1251" spans="3:33" x14ac:dyDescent="0.2">
      <c r="C1251" s="47"/>
      <c r="G1251" s="47"/>
      <c r="K1251" s="62"/>
      <c r="M1251" s="63"/>
      <c r="N1251" s="63"/>
      <c r="AD1251" s="49"/>
      <c r="AE1251" s="49"/>
      <c r="AF1251" s="49"/>
      <c r="AG1251" s="49"/>
    </row>
    <row r="1252" spans="3:33" x14ac:dyDescent="0.2">
      <c r="C1252" s="47"/>
      <c r="G1252" s="47"/>
      <c r="K1252" s="62"/>
      <c r="M1252" s="63"/>
      <c r="N1252" s="63"/>
      <c r="AD1252" s="49"/>
      <c r="AE1252" s="49"/>
      <c r="AF1252" s="49"/>
      <c r="AG1252" s="49"/>
    </row>
    <row r="1253" spans="3:33" x14ac:dyDescent="0.2">
      <c r="C1253" s="47"/>
      <c r="G1253" s="47"/>
      <c r="K1253" s="62"/>
      <c r="M1253" s="63"/>
      <c r="N1253" s="63"/>
      <c r="AD1253" s="49"/>
      <c r="AE1253" s="49"/>
      <c r="AF1253" s="49"/>
      <c r="AG1253" s="49"/>
    </row>
    <row r="1254" spans="3:33" x14ac:dyDescent="0.2">
      <c r="C1254" s="47"/>
      <c r="G1254" s="47"/>
      <c r="K1254" s="62"/>
      <c r="M1254" s="63"/>
      <c r="N1254" s="63"/>
      <c r="AD1254" s="49"/>
      <c r="AE1254" s="49"/>
      <c r="AF1254" s="49"/>
      <c r="AG1254" s="49"/>
    </row>
    <row r="1255" spans="3:33" x14ac:dyDescent="0.2">
      <c r="C1255" s="47"/>
      <c r="G1255" s="47"/>
      <c r="K1255" s="62"/>
      <c r="M1255" s="63"/>
      <c r="N1255" s="63"/>
      <c r="AD1255" s="49"/>
      <c r="AE1255" s="49"/>
      <c r="AF1255" s="49"/>
      <c r="AG1255" s="49"/>
    </row>
    <row r="1256" spans="3:33" x14ac:dyDescent="0.2">
      <c r="C1256" s="47"/>
      <c r="G1256" s="47"/>
      <c r="K1256" s="62"/>
      <c r="M1256" s="63"/>
      <c r="N1256" s="63"/>
      <c r="AD1256" s="49"/>
      <c r="AE1256" s="49"/>
      <c r="AF1256" s="49"/>
      <c r="AG1256" s="49"/>
    </row>
    <row r="1257" spans="3:33" x14ac:dyDescent="0.2">
      <c r="C1257" s="47"/>
      <c r="G1257" s="47"/>
      <c r="K1257" s="62"/>
      <c r="M1257" s="63"/>
      <c r="N1257" s="63"/>
      <c r="AD1257" s="49"/>
      <c r="AE1257" s="49"/>
      <c r="AF1257" s="49"/>
      <c r="AG1257" s="49"/>
    </row>
    <row r="1258" spans="3:33" x14ac:dyDescent="0.2">
      <c r="C1258" s="47"/>
      <c r="G1258" s="47"/>
      <c r="K1258" s="62"/>
      <c r="M1258" s="63"/>
      <c r="N1258" s="63"/>
      <c r="AD1258" s="49"/>
      <c r="AE1258" s="49"/>
      <c r="AF1258" s="49"/>
      <c r="AG1258" s="49"/>
    </row>
    <row r="1259" spans="3:33" x14ac:dyDescent="0.2">
      <c r="C1259" s="47"/>
      <c r="G1259" s="47"/>
      <c r="K1259" s="62"/>
      <c r="M1259" s="63"/>
      <c r="N1259" s="63"/>
      <c r="AD1259" s="49"/>
      <c r="AE1259" s="49"/>
      <c r="AF1259" s="49"/>
      <c r="AG1259" s="49"/>
    </row>
    <row r="1260" spans="3:33" x14ac:dyDescent="0.2">
      <c r="C1260" s="47"/>
      <c r="G1260" s="47"/>
      <c r="K1260" s="62"/>
      <c r="M1260" s="63"/>
      <c r="N1260" s="63"/>
      <c r="AD1260" s="49"/>
      <c r="AE1260" s="49"/>
      <c r="AF1260" s="49"/>
      <c r="AG1260" s="49"/>
    </row>
    <row r="1261" spans="3:33" x14ac:dyDescent="0.2">
      <c r="C1261" s="47"/>
      <c r="G1261" s="47"/>
      <c r="K1261" s="62"/>
      <c r="M1261" s="63"/>
      <c r="N1261" s="63"/>
      <c r="AD1261" s="49"/>
      <c r="AE1261" s="49"/>
      <c r="AF1261" s="49"/>
      <c r="AG1261" s="49"/>
    </row>
    <row r="1262" spans="3:33" x14ac:dyDescent="0.2">
      <c r="C1262" s="47"/>
      <c r="G1262" s="47"/>
      <c r="K1262" s="62"/>
      <c r="M1262" s="63"/>
      <c r="N1262" s="63"/>
      <c r="AD1262" s="49"/>
      <c r="AE1262" s="49"/>
      <c r="AF1262" s="49"/>
      <c r="AG1262" s="49"/>
    </row>
    <row r="1263" spans="3:33" x14ac:dyDescent="0.2">
      <c r="C1263" s="47"/>
      <c r="G1263" s="47"/>
      <c r="K1263" s="62"/>
      <c r="M1263" s="63"/>
      <c r="N1263" s="63"/>
      <c r="AD1263" s="49"/>
      <c r="AE1263" s="49"/>
      <c r="AF1263" s="49"/>
      <c r="AG1263" s="49"/>
    </row>
    <row r="1264" spans="3:33" x14ac:dyDescent="0.2">
      <c r="C1264" s="47"/>
      <c r="G1264" s="47"/>
      <c r="K1264" s="62"/>
      <c r="M1264" s="63"/>
      <c r="N1264" s="63"/>
      <c r="AD1264" s="49"/>
      <c r="AE1264" s="49"/>
      <c r="AF1264" s="49"/>
      <c r="AG1264" s="49"/>
    </row>
    <row r="1265" spans="3:33" x14ac:dyDescent="0.2">
      <c r="C1265" s="47"/>
      <c r="G1265" s="47"/>
      <c r="K1265" s="62"/>
      <c r="M1265" s="63"/>
      <c r="N1265" s="63"/>
      <c r="AD1265" s="49"/>
      <c r="AE1265" s="49"/>
      <c r="AF1265" s="49"/>
      <c r="AG1265" s="49"/>
    </row>
    <row r="1266" spans="3:33" x14ac:dyDescent="0.2">
      <c r="C1266" s="47"/>
      <c r="G1266" s="47"/>
      <c r="K1266" s="62"/>
      <c r="M1266" s="63"/>
      <c r="N1266" s="63"/>
      <c r="AD1266" s="49"/>
      <c r="AE1266" s="49"/>
      <c r="AF1266" s="49"/>
      <c r="AG1266" s="49"/>
    </row>
    <row r="1267" spans="3:33" x14ac:dyDescent="0.2">
      <c r="C1267" s="47"/>
      <c r="G1267" s="47"/>
      <c r="K1267" s="62"/>
      <c r="M1267" s="63"/>
      <c r="N1267" s="63"/>
      <c r="AD1267" s="49"/>
      <c r="AE1267" s="49"/>
      <c r="AF1267" s="49"/>
      <c r="AG1267" s="49"/>
    </row>
    <row r="1268" spans="3:33" x14ac:dyDescent="0.2">
      <c r="C1268" s="47"/>
      <c r="G1268" s="47"/>
      <c r="K1268" s="62"/>
      <c r="M1268" s="63"/>
      <c r="N1268" s="63"/>
      <c r="AD1268" s="49"/>
      <c r="AE1268" s="49"/>
      <c r="AF1268" s="49"/>
      <c r="AG1268" s="49"/>
    </row>
    <row r="1269" spans="3:33" x14ac:dyDescent="0.2">
      <c r="C1269" s="47"/>
      <c r="G1269" s="47"/>
      <c r="K1269" s="62"/>
      <c r="M1269" s="63"/>
      <c r="N1269" s="63"/>
      <c r="AD1269" s="49"/>
      <c r="AE1269" s="49"/>
      <c r="AF1269" s="49"/>
      <c r="AG1269" s="49"/>
    </row>
    <row r="1270" spans="3:33" x14ac:dyDescent="0.2">
      <c r="C1270" s="47"/>
      <c r="G1270" s="47"/>
      <c r="K1270" s="62"/>
      <c r="M1270" s="63"/>
      <c r="N1270" s="63"/>
      <c r="AD1270" s="49"/>
      <c r="AE1270" s="49"/>
      <c r="AF1270" s="49"/>
      <c r="AG1270" s="49"/>
    </row>
    <row r="1271" spans="3:33" x14ac:dyDescent="0.2">
      <c r="C1271" s="47"/>
      <c r="G1271" s="47"/>
      <c r="K1271" s="62"/>
      <c r="M1271" s="63"/>
      <c r="N1271" s="63"/>
      <c r="AD1271" s="49"/>
      <c r="AE1271" s="49"/>
      <c r="AF1271" s="49"/>
      <c r="AG1271" s="49"/>
    </row>
    <row r="1272" spans="3:33" x14ac:dyDescent="0.2">
      <c r="C1272" s="47"/>
      <c r="G1272" s="47"/>
      <c r="K1272" s="62"/>
      <c r="M1272" s="63"/>
      <c r="N1272" s="63"/>
      <c r="AD1272" s="49"/>
      <c r="AE1272" s="49"/>
      <c r="AF1272" s="49"/>
      <c r="AG1272" s="49"/>
    </row>
    <row r="1273" spans="3:33" x14ac:dyDescent="0.2">
      <c r="C1273" s="47"/>
      <c r="G1273" s="47"/>
      <c r="K1273" s="62"/>
      <c r="M1273" s="63"/>
      <c r="N1273" s="63"/>
      <c r="AD1273" s="49"/>
      <c r="AE1273" s="49"/>
      <c r="AF1273" s="49"/>
      <c r="AG1273" s="49"/>
    </row>
    <row r="1274" spans="3:33" x14ac:dyDescent="0.2">
      <c r="C1274" s="47"/>
      <c r="G1274" s="47"/>
      <c r="K1274" s="62"/>
      <c r="M1274" s="63"/>
      <c r="N1274" s="63"/>
      <c r="AD1274" s="49"/>
      <c r="AE1274" s="49"/>
      <c r="AF1274" s="49"/>
      <c r="AG1274" s="49"/>
    </row>
    <row r="1275" spans="3:33" x14ac:dyDescent="0.2">
      <c r="C1275" s="47"/>
      <c r="G1275" s="47"/>
      <c r="K1275" s="62"/>
      <c r="M1275" s="63"/>
      <c r="N1275" s="63"/>
      <c r="AD1275" s="49"/>
      <c r="AE1275" s="49"/>
      <c r="AF1275" s="49"/>
      <c r="AG1275" s="49"/>
    </row>
    <row r="1276" spans="3:33" x14ac:dyDescent="0.2">
      <c r="C1276" s="47"/>
      <c r="G1276" s="47"/>
      <c r="K1276" s="62"/>
      <c r="M1276" s="63"/>
      <c r="N1276" s="63"/>
      <c r="AD1276" s="49"/>
      <c r="AE1276" s="49"/>
      <c r="AF1276" s="49"/>
      <c r="AG1276" s="49"/>
    </row>
    <row r="1277" spans="3:33" x14ac:dyDescent="0.2">
      <c r="C1277" s="47"/>
      <c r="G1277" s="47"/>
      <c r="K1277" s="62"/>
      <c r="M1277" s="63"/>
      <c r="N1277" s="63"/>
      <c r="AD1277" s="49"/>
      <c r="AE1277" s="49"/>
      <c r="AF1277" s="49"/>
      <c r="AG1277" s="49"/>
    </row>
    <row r="1278" spans="3:33" x14ac:dyDescent="0.2">
      <c r="C1278" s="47"/>
      <c r="G1278" s="47"/>
      <c r="K1278" s="62"/>
      <c r="M1278" s="63"/>
      <c r="N1278" s="63"/>
      <c r="AD1278" s="49"/>
      <c r="AE1278" s="49"/>
      <c r="AF1278" s="49"/>
      <c r="AG1278" s="49"/>
    </row>
    <row r="1279" spans="3:33" x14ac:dyDescent="0.2">
      <c r="C1279" s="47"/>
      <c r="G1279" s="47"/>
      <c r="K1279" s="62"/>
      <c r="M1279" s="63"/>
      <c r="N1279" s="63"/>
      <c r="AD1279" s="49"/>
      <c r="AE1279" s="49"/>
      <c r="AF1279" s="49"/>
      <c r="AG1279" s="49"/>
    </row>
    <row r="1280" spans="3:33" x14ac:dyDescent="0.2">
      <c r="C1280" s="47"/>
      <c r="G1280" s="47"/>
      <c r="K1280" s="62"/>
      <c r="M1280" s="63"/>
      <c r="N1280" s="63"/>
      <c r="AD1280" s="49"/>
      <c r="AE1280" s="49"/>
      <c r="AF1280" s="49"/>
      <c r="AG1280" s="49"/>
    </row>
    <row r="1281" spans="3:33" x14ac:dyDescent="0.2">
      <c r="C1281" s="47"/>
      <c r="G1281" s="47"/>
      <c r="K1281" s="62"/>
      <c r="M1281" s="63"/>
      <c r="N1281" s="63"/>
      <c r="AD1281" s="49"/>
      <c r="AE1281" s="49"/>
      <c r="AF1281" s="49"/>
      <c r="AG1281" s="49"/>
    </row>
    <row r="1282" spans="3:33" x14ac:dyDescent="0.2">
      <c r="C1282" s="47"/>
      <c r="G1282" s="47"/>
      <c r="K1282" s="62"/>
      <c r="M1282" s="63"/>
      <c r="N1282" s="63"/>
      <c r="AD1282" s="49"/>
      <c r="AE1282" s="49"/>
      <c r="AF1282" s="49"/>
      <c r="AG1282" s="49"/>
    </row>
    <row r="1283" spans="3:33" x14ac:dyDescent="0.2">
      <c r="C1283" s="47"/>
      <c r="G1283" s="47"/>
      <c r="K1283" s="62"/>
      <c r="M1283" s="63"/>
      <c r="N1283" s="63"/>
      <c r="AD1283" s="49"/>
      <c r="AE1283" s="49"/>
      <c r="AF1283" s="49"/>
      <c r="AG1283" s="49"/>
    </row>
    <row r="1284" spans="3:33" x14ac:dyDescent="0.2">
      <c r="C1284" s="47"/>
      <c r="G1284" s="47"/>
      <c r="K1284" s="62"/>
      <c r="M1284" s="63"/>
      <c r="N1284" s="63"/>
      <c r="AD1284" s="49"/>
      <c r="AE1284" s="49"/>
      <c r="AF1284" s="49"/>
      <c r="AG1284" s="49"/>
    </row>
    <row r="1285" spans="3:33" x14ac:dyDescent="0.2">
      <c r="C1285" s="47"/>
      <c r="G1285" s="47"/>
      <c r="K1285" s="62"/>
      <c r="M1285" s="63"/>
      <c r="N1285" s="63"/>
      <c r="AD1285" s="49"/>
      <c r="AE1285" s="49"/>
      <c r="AF1285" s="49"/>
      <c r="AG1285" s="49"/>
    </row>
    <row r="1286" spans="3:33" x14ac:dyDescent="0.2">
      <c r="C1286" s="47"/>
      <c r="G1286" s="47"/>
      <c r="K1286" s="62"/>
      <c r="M1286" s="63"/>
      <c r="N1286" s="63"/>
      <c r="AD1286" s="49"/>
      <c r="AE1286" s="49"/>
      <c r="AF1286" s="49"/>
      <c r="AG1286" s="49"/>
    </row>
    <row r="1287" spans="3:33" x14ac:dyDescent="0.2">
      <c r="C1287" s="47"/>
      <c r="G1287" s="47"/>
      <c r="K1287" s="62"/>
      <c r="M1287" s="63"/>
      <c r="N1287" s="63"/>
      <c r="AD1287" s="49"/>
      <c r="AE1287" s="49"/>
      <c r="AF1287" s="49"/>
      <c r="AG1287" s="49"/>
    </row>
    <row r="1288" spans="3:33" x14ac:dyDescent="0.2">
      <c r="C1288" s="47"/>
      <c r="G1288" s="47"/>
      <c r="K1288" s="62"/>
      <c r="M1288" s="63"/>
      <c r="N1288" s="63"/>
      <c r="AD1288" s="49"/>
      <c r="AE1288" s="49"/>
      <c r="AF1288" s="49"/>
      <c r="AG1288" s="49"/>
    </row>
    <row r="1289" spans="3:33" x14ac:dyDescent="0.2">
      <c r="C1289" s="47"/>
      <c r="G1289" s="47"/>
      <c r="K1289" s="62"/>
      <c r="M1289" s="63"/>
      <c r="N1289" s="63"/>
      <c r="AD1289" s="49"/>
      <c r="AE1289" s="49"/>
      <c r="AF1289" s="49"/>
      <c r="AG1289" s="49"/>
    </row>
    <row r="1290" spans="3:33" x14ac:dyDescent="0.2">
      <c r="C1290" s="47"/>
      <c r="G1290" s="47"/>
      <c r="K1290" s="62"/>
      <c r="M1290" s="63"/>
      <c r="N1290" s="63"/>
      <c r="AD1290" s="49"/>
      <c r="AE1290" s="49"/>
      <c r="AF1290" s="49"/>
      <c r="AG1290" s="49"/>
    </row>
    <row r="1291" spans="3:33" x14ac:dyDescent="0.2">
      <c r="C1291" s="47"/>
      <c r="G1291" s="47"/>
      <c r="K1291" s="62"/>
      <c r="M1291" s="63"/>
      <c r="N1291" s="63"/>
      <c r="AD1291" s="49"/>
      <c r="AE1291" s="49"/>
      <c r="AF1291" s="49"/>
      <c r="AG1291" s="49"/>
    </row>
    <row r="1292" spans="3:33" x14ac:dyDescent="0.2">
      <c r="C1292" s="47"/>
      <c r="G1292" s="47"/>
      <c r="K1292" s="62"/>
      <c r="M1292" s="63"/>
      <c r="N1292" s="63"/>
      <c r="AD1292" s="49"/>
      <c r="AE1292" s="49"/>
      <c r="AF1292" s="49"/>
      <c r="AG1292" s="49"/>
    </row>
    <row r="1293" spans="3:33" x14ac:dyDescent="0.2">
      <c r="C1293" s="47"/>
      <c r="G1293" s="47"/>
      <c r="K1293" s="62"/>
      <c r="M1293" s="63"/>
      <c r="N1293" s="63"/>
      <c r="AD1293" s="49"/>
      <c r="AE1293" s="49"/>
      <c r="AF1293" s="49"/>
      <c r="AG1293" s="49"/>
    </row>
    <row r="1294" spans="3:33" x14ac:dyDescent="0.2">
      <c r="C1294" s="47"/>
      <c r="G1294" s="47"/>
      <c r="K1294" s="62"/>
      <c r="M1294" s="63"/>
      <c r="N1294" s="63"/>
      <c r="AD1294" s="49"/>
      <c r="AE1294" s="49"/>
      <c r="AF1294" s="49"/>
      <c r="AG1294" s="49"/>
    </row>
    <row r="1295" spans="3:33" x14ac:dyDescent="0.2">
      <c r="C1295" s="47"/>
      <c r="G1295" s="47"/>
      <c r="K1295" s="62"/>
      <c r="M1295" s="63"/>
      <c r="N1295" s="63"/>
      <c r="AD1295" s="49"/>
      <c r="AE1295" s="49"/>
      <c r="AF1295" s="49"/>
      <c r="AG1295" s="49"/>
    </row>
    <row r="1296" spans="3:33" x14ac:dyDescent="0.2">
      <c r="C1296" s="47"/>
      <c r="G1296" s="47"/>
      <c r="K1296" s="62"/>
      <c r="M1296" s="63"/>
      <c r="N1296" s="63"/>
      <c r="AD1296" s="49"/>
      <c r="AE1296" s="49"/>
      <c r="AF1296" s="49"/>
      <c r="AG1296" s="49"/>
    </row>
    <row r="1297" spans="3:33" x14ac:dyDescent="0.2">
      <c r="C1297" s="47"/>
      <c r="G1297" s="47"/>
      <c r="K1297" s="62"/>
      <c r="M1297" s="63"/>
      <c r="N1297" s="63"/>
      <c r="AD1297" s="49"/>
      <c r="AE1297" s="49"/>
      <c r="AF1297" s="49"/>
      <c r="AG1297" s="49"/>
    </row>
    <row r="1298" spans="3:33" x14ac:dyDescent="0.2">
      <c r="C1298" s="47"/>
      <c r="G1298" s="47"/>
      <c r="K1298" s="62"/>
      <c r="M1298" s="63"/>
      <c r="N1298" s="63"/>
      <c r="AD1298" s="49"/>
      <c r="AE1298" s="49"/>
      <c r="AF1298" s="49"/>
      <c r="AG1298" s="49"/>
    </row>
    <row r="1299" spans="3:33" x14ac:dyDescent="0.2">
      <c r="C1299" s="47"/>
      <c r="G1299" s="47"/>
      <c r="K1299" s="62"/>
      <c r="M1299" s="63"/>
      <c r="N1299" s="63"/>
      <c r="AD1299" s="49"/>
      <c r="AE1299" s="49"/>
      <c r="AF1299" s="49"/>
      <c r="AG1299" s="49"/>
    </row>
    <row r="1300" spans="3:33" x14ac:dyDescent="0.2">
      <c r="C1300" s="47"/>
      <c r="G1300" s="47"/>
      <c r="K1300" s="62"/>
      <c r="M1300" s="63"/>
      <c r="N1300" s="63"/>
      <c r="AD1300" s="49"/>
      <c r="AE1300" s="49"/>
      <c r="AF1300" s="49"/>
      <c r="AG1300" s="49"/>
    </row>
    <row r="1301" spans="3:33" x14ac:dyDescent="0.2">
      <c r="C1301" s="47"/>
      <c r="G1301" s="47"/>
      <c r="K1301" s="62"/>
      <c r="M1301" s="63"/>
      <c r="N1301" s="63"/>
      <c r="AD1301" s="49"/>
      <c r="AE1301" s="49"/>
      <c r="AF1301" s="49"/>
      <c r="AG1301" s="49"/>
    </row>
    <row r="1302" spans="3:33" x14ac:dyDescent="0.2">
      <c r="C1302" s="47"/>
      <c r="G1302" s="47"/>
      <c r="K1302" s="62"/>
      <c r="M1302" s="63"/>
      <c r="N1302" s="63"/>
      <c r="AD1302" s="49"/>
      <c r="AE1302" s="49"/>
      <c r="AF1302" s="49"/>
      <c r="AG1302" s="49"/>
    </row>
    <row r="1303" spans="3:33" x14ac:dyDescent="0.2">
      <c r="C1303" s="47"/>
      <c r="G1303" s="47"/>
      <c r="K1303" s="62"/>
      <c r="M1303" s="63"/>
      <c r="N1303" s="63"/>
      <c r="AD1303" s="49"/>
      <c r="AE1303" s="49"/>
      <c r="AF1303" s="49"/>
      <c r="AG1303" s="49"/>
    </row>
    <row r="1304" spans="3:33" x14ac:dyDescent="0.2">
      <c r="C1304" s="47"/>
      <c r="G1304" s="47"/>
      <c r="K1304" s="62"/>
      <c r="M1304" s="63"/>
      <c r="N1304" s="63"/>
      <c r="AD1304" s="49"/>
      <c r="AE1304" s="49"/>
      <c r="AF1304" s="49"/>
      <c r="AG1304" s="49"/>
    </row>
    <row r="1305" spans="3:33" x14ac:dyDescent="0.2">
      <c r="C1305" s="47"/>
      <c r="G1305" s="47"/>
      <c r="K1305" s="62"/>
      <c r="M1305" s="63"/>
      <c r="N1305" s="63"/>
      <c r="AD1305" s="49"/>
      <c r="AE1305" s="49"/>
      <c r="AF1305" s="49"/>
      <c r="AG1305" s="49"/>
    </row>
    <row r="1306" spans="3:33" x14ac:dyDescent="0.2">
      <c r="C1306" s="47"/>
      <c r="G1306" s="47"/>
      <c r="K1306" s="62"/>
      <c r="M1306" s="63"/>
      <c r="N1306" s="63"/>
      <c r="AD1306" s="49"/>
      <c r="AE1306" s="49"/>
      <c r="AF1306" s="49"/>
      <c r="AG1306" s="49"/>
    </row>
    <row r="1307" spans="3:33" x14ac:dyDescent="0.2">
      <c r="C1307" s="47"/>
      <c r="G1307" s="47"/>
      <c r="K1307" s="62"/>
      <c r="M1307" s="63"/>
      <c r="N1307" s="63"/>
      <c r="AD1307" s="49"/>
      <c r="AE1307" s="49"/>
      <c r="AF1307" s="49"/>
      <c r="AG1307" s="49"/>
    </row>
    <row r="1308" spans="3:33" x14ac:dyDescent="0.2">
      <c r="C1308" s="47"/>
      <c r="G1308" s="47"/>
      <c r="K1308" s="62"/>
      <c r="M1308" s="63"/>
      <c r="N1308" s="63"/>
      <c r="AD1308" s="49"/>
      <c r="AE1308" s="49"/>
      <c r="AF1308" s="49"/>
      <c r="AG1308" s="49"/>
    </row>
    <row r="1309" spans="3:33" x14ac:dyDescent="0.2">
      <c r="C1309" s="47"/>
      <c r="G1309" s="47"/>
      <c r="K1309" s="62"/>
      <c r="M1309" s="63"/>
      <c r="N1309" s="63"/>
      <c r="AD1309" s="49"/>
      <c r="AE1309" s="49"/>
      <c r="AF1309" s="49"/>
      <c r="AG1309" s="49"/>
    </row>
    <row r="1310" spans="3:33" x14ac:dyDescent="0.2">
      <c r="C1310" s="47"/>
      <c r="G1310" s="47"/>
      <c r="K1310" s="62"/>
      <c r="M1310" s="63"/>
      <c r="N1310" s="63"/>
      <c r="AD1310" s="49"/>
      <c r="AE1310" s="49"/>
      <c r="AF1310" s="49"/>
      <c r="AG1310" s="49"/>
    </row>
    <row r="1311" spans="3:33" x14ac:dyDescent="0.2">
      <c r="C1311" s="47"/>
      <c r="G1311" s="47"/>
      <c r="K1311" s="62"/>
      <c r="M1311" s="63"/>
      <c r="N1311" s="63"/>
      <c r="AD1311" s="49"/>
      <c r="AE1311" s="49"/>
      <c r="AF1311" s="49"/>
      <c r="AG1311" s="49"/>
    </row>
    <row r="1312" spans="3:33" x14ac:dyDescent="0.2">
      <c r="C1312" s="47"/>
      <c r="G1312" s="47"/>
      <c r="K1312" s="62"/>
      <c r="M1312" s="63"/>
      <c r="N1312" s="63"/>
      <c r="AD1312" s="49"/>
      <c r="AE1312" s="49"/>
      <c r="AF1312" s="49"/>
      <c r="AG1312" s="49"/>
    </row>
    <row r="1313" spans="3:33" x14ac:dyDescent="0.2">
      <c r="C1313" s="47"/>
      <c r="G1313" s="47"/>
      <c r="K1313" s="62"/>
      <c r="M1313" s="63"/>
      <c r="N1313" s="63"/>
      <c r="AD1313" s="49"/>
      <c r="AE1313" s="49"/>
      <c r="AF1313" s="49"/>
      <c r="AG1313" s="49"/>
    </row>
    <row r="1314" spans="3:33" x14ac:dyDescent="0.2">
      <c r="C1314" s="47"/>
      <c r="G1314" s="47"/>
      <c r="K1314" s="62"/>
      <c r="M1314" s="63"/>
      <c r="N1314" s="63"/>
      <c r="AD1314" s="49"/>
      <c r="AE1314" s="49"/>
      <c r="AF1314" s="49"/>
      <c r="AG1314" s="49"/>
    </row>
    <row r="1315" spans="3:33" x14ac:dyDescent="0.2">
      <c r="C1315" s="47"/>
      <c r="G1315" s="47"/>
      <c r="K1315" s="62"/>
      <c r="M1315" s="63"/>
      <c r="N1315" s="63"/>
      <c r="AD1315" s="49"/>
      <c r="AE1315" s="49"/>
      <c r="AF1315" s="49"/>
      <c r="AG1315" s="49"/>
    </row>
    <row r="1316" spans="3:33" x14ac:dyDescent="0.2">
      <c r="C1316" s="47"/>
      <c r="G1316" s="47"/>
      <c r="K1316" s="62"/>
      <c r="M1316" s="63"/>
      <c r="N1316" s="63"/>
      <c r="AD1316" s="49"/>
      <c r="AE1316" s="49"/>
      <c r="AF1316" s="49"/>
      <c r="AG1316" s="49"/>
    </row>
    <row r="1317" spans="3:33" x14ac:dyDescent="0.2">
      <c r="C1317" s="47"/>
      <c r="G1317" s="47"/>
      <c r="K1317" s="62"/>
      <c r="M1317" s="63"/>
      <c r="N1317" s="63"/>
      <c r="AD1317" s="49"/>
      <c r="AE1317" s="49"/>
      <c r="AF1317" s="49"/>
      <c r="AG1317" s="49"/>
    </row>
    <row r="1318" spans="3:33" x14ac:dyDescent="0.2">
      <c r="C1318" s="47"/>
      <c r="G1318" s="47"/>
      <c r="K1318" s="62"/>
      <c r="M1318" s="63"/>
      <c r="N1318" s="63"/>
      <c r="AD1318" s="49"/>
      <c r="AE1318" s="49"/>
      <c r="AF1318" s="49"/>
      <c r="AG1318" s="49"/>
    </row>
    <row r="1319" spans="3:33" x14ac:dyDescent="0.2">
      <c r="C1319" s="47"/>
      <c r="G1319" s="47"/>
      <c r="K1319" s="62"/>
      <c r="M1319" s="63"/>
      <c r="N1319" s="63"/>
      <c r="AD1319" s="49"/>
      <c r="AE1319" s="49"/>
      <c r="AF1319" s="49"/>
      <c r="AG1319" s="49"/>
    </row>
    <row r="1320" spans="3:33" x14ac:dyDescent="0.2">
      <c r="C1320" s="47"/>
      <c r="G1320" s="47"/>
      <c r="K1320" s="62"/>
      <c r="M1320" s="63"/>
      <c r="N1320" s="63"/>
      <c r="AD1320" s="49"/>
      <c r="AE1320" s="49"/>
      <c r="AF1320" s="49"/>
      <c r="AG1320" s="49"/>
    </row>
    <row r="1321" spans="3:33" x14ac:dyDescent="0.2">
      <c r="C1321" s="47"/>
      <c r="G1321" s="47"/>
      <c r="K1321" s="62"/>
      <c r="M1321" s="63"/>
      <c r="N1321" s="63"/>
      <c r="AD1321" s="49"/>
      <c r="AE1321" s="49"/>
      <c r="AF1321" s="49"/>
      <c r="AG1321" s="49"/>
    </row>
    <row r="1322" spans="3:33" x14ac:dyDescent="0.2">
      <c r="C1322" s="47"/>
      <c r="G1322" s="47"/>
      <c r="K1322" s="62"/>
      <c r="M1322" s="63"/>
      <c r="N1322" s="63"/>
      <c r="AD1322" s="49"/>
      <c r="AE1322" s="49"/>
      <c r="AF1322" s="49"/>
      <c r="AG1322" s="49"/>
    </row>
    <row r="1323" spans="3:33" x14ac:dyDescent="0.2">
      <c r="C1323" s="47"/>
      <c r="G1323" s="47"/>
      <c r="K1323" s="62"/>
      <c r="M1323" s="63"/>
      <c r="N1323" s="63"/>
      <c r="AD1323" s="49"/>
      <c r="AE1323" s="49"/>
      <c r="AF1323" s="49"/>
      <c r="AG1323" s="49"/>
    </row>
    <row r="1324" spans="3:33" x14ac:dyDescent="0.2">
      <c r="C1324" s="47"/>
      <c r="G1324" s="47"/>
      <c r="K1324" s="62"/>
      <c r="M1324" s="63"/>
      <c r="N1324" s="63"/>
      <c r="AD1324" s="49"/>
      <c r="AE1324" s="49"/>
      <c r="AF1324" s="49"/>
      <c r="AG1324" s="49"/>
    </row>
    <row r="1325" spans="3:33" x14ac:dyDescent="0.2">
      <c r="C1325" s="47"/>
      <c r="G1325" s="47"/>
      <c r="K1325" s="62"/>
      <c r="M1325" s="63"/>
      <c r="N1325" s="63"/>
      <c r="AD1325" s="49"/>
      <c r="AE1325" s="49"/>
      <c r="AF1325" s="49"/>
      <c r="AG1325" s="49"/>
    </row>
    <row r="1326" spans="3:33" x14ac:dyDescent="0.2">
      <c r="C1326" s="47"/>
      <c r="G1326" s="47"/>
      <c r="K1326" s="62"/>
      <c r="M1326" s="63"/>
      <c r="N1326" s="63"/>
      <c r="AD1326" s="49"/>
      <c r="AE1326" s="49"/>
      <c r="AF1326" s="49"/>
      <c r="AG1326" s="49"/>
    </row>
    <row r="1327" spans="3:33" x14ac:dyDescent="0.2">
      <c r="C1327" s="47"/>
      <c r="G1327" s="47"/>
      <c r="K1327" s="62"/>
      <c r="M1327" s="63"/>
      <c r="N1327" s="63"/>
      <c r="AD1327" s="49"/>
      <c r="AE1327" s="49"/>
      <c r="AF1327" s="49"/>
      <c r="AG1327" s="49"/>
    </row>
    <row r="1328" spans="3:33" x14ac:dyDescent="0.2">
      <c r="C1328" s="47"/>
      <c r="G1328" s="47"/>
      <c r="K1328" s="62"/>
      <c r="M1328" s="63"/>
      <c r="N1328" s="63"/>
      <c r="AD1328" s="49"/>
      <c r="AE1328" s="49"/>
      <c r="AF1328" s="49"/>
      <c r="AG1328" s="49"/>
    </row>
    <row r="1329" spans="3:33" x14ac:dyDescent="0.2">
      <c r="C1329" s="47"/>
      <c r="G1329" s="47"/>
      <c r="K1329" s="62"/>
      <c r="M1329" s="63"/>
      <c r="N1329" s="63"/>
      <c r="AD1329" s="49"/>
      <c r="AE1329" s="49"/>
      <c r="AF1329" s="49"/>
      <c r="AG1329" s="49"/>
    </row>
    <row r="1330" spans="3:33" x14ac:dyDescent="0.2">
      <c r="C1330" s="47"/>
      <c r="G1330" s="47"/>
      <c r="K1330" s="62"/>
      <c r="M1330" s="63"/>
      <c r="N1330" s="63"/>
      <c r="AD1330" s="49"/>
      <c r="AE1330" s="49"/>
      <c r="AF1330" s="49"/>
      <c r="AG1330" s="49"/>
    </row>
    <row r="1331" spans="3:33" x14ac:dyDescent="0.2">
      <c r="C1331" s="47"/>
      <c r="G1331" s="47"/>
      <c r="K1331" s="62"/>
      <c r="M1331" s="63"/>
      <c r="N1331" s="63"/>
      <c r="AD1331" s="49"/>
      <c r="AE1331" s="49"/>
      <c r="AF1331" s="49"/>
      <c r="AG1331" s="49"/>
    </row>
    <row r="1332" spans="3:33" x14ac:dyDescent="0.2">
      <c r="C1332" s="47"/>
      <c r="G1332" s="47"/>
      <c r="K1332" s="62"/>
      <c r="M1332" s="63"/>
      <c r="N1332" s="63"/>
      <c r="AD1332" s="49"/>
      <c r="AE1332" s="49"/>
      <c r="AF1332" s="49"/>
      <c r="AG1332" s="49"/>
    </row>
    <row r="1333" spans="3:33" x14ac:dyDescent="0.2">
      <c r="C1333" s="47"/>
      <c r="G1333" s="47"/>
      <c r="K1333" s="62"/>
      <c r="M1333" s="63"/>
      <c r="N1333" s="63"/>
      <c r="AD1333" s="49"/>
      <c r="AE1333" s="49"/>
      <c r="AF1333" s="49"/>
      <c r="AG1333" s="49"/>
    </row>
    <row r="1334" spans="3:33" x14ac:dyDescent="0.2">
      <c r="C1334" s="47"/>
      <c r="G1334" s="47"/>
      <c r="K1334" s="62"/>
      <c r="M1334" s="63"/>
      <c r="N1334" s="63"/>
      <c r="AD1334" s="49"/>
      <c r="AE1334" s="49"/>
      <c r="AF1334" s="49"/>
      <c r="AG1334" s="49"/>
    </row>
    <row r="1335" spans="3:33" x14ac:dyDescent="0.2">
      <c r="C1335" s="47"/>
      <c r="G1335" s="47"/>
      <c r="K1335" s="62"/>
      <c r="M1335" s="63"/>
      <c r="N1335" s="63"/>
      <c r="AD1335" s="49"/>
      <c r="AE1335" s="49"/>
      <c r="AF1335" s="49"/>
      <c r="AG1335" s="49"/>
    </row>
    <row r="1336" spans="3:33" x14ac:dyDescent="0.2">
      <c r="C1336" s="47"/>
      <c r="G1336" s="47"/>
      <c r="K1336" s="62"/>
      <c r="M1336" s="63"/>
      <c r="N1336" s="63"/>
      <c r="AD1336" s="49"/>
      <c r="AE1336" s="49"/>
      <c r="AF1336" s="49"/>
      <c r="AG1336" s="49"/>
    </row>
    <row r="1337" spans="3:33" x14ac:dyDescent="0.2">
      <c r="C1337" s="47"/>
      <c r="G1337" s="47"/>
      <c r="K1337" s="62"/>
      <c r="M1337" s="63"/>
      <c r="N1337" s="63"/>
      <c r="AD1337" s="49"/>
      <c r="AE1337" s="49"/>
      <c r="AF1337" s="49"/>
      <c r="AG1337" s="49"/>
    </row>
    <row r="1338" spans="3:33" x14ac:dyDescent="0.2">
      <c r="C1338" s="47"/>
      <c r="G1338" s="47"/>
      <c r="K1338" s="62"/>
      <c r="M1338" s="63"/>
      <c r="N1338" s="63"/>
      <c r="AD1338" s="49"/>
      <c r="AE1338" s="49"/>
      <c r="AF1338" s="49"/>
      <c r="AG1338" s="49"/>
    </row>
    <row r="1339" spans="3:33" x14ac:dyDescent="0.2">
      <c r="C1339" s="47"/>
      <c r="G1339" s="47"/>
      <c r="K1339" s="62"/>
      <c r="M1339" s="63"/>
      <c r="N1339" s="63"/>
      <c r="AD1339" s="49"/>
      <c r="AE1339" s="49"/>
      <c r="AF1339" s="49"/>
      <c r="AG1339" s="49"/>
    </row>
    <row r="1340" spans="3:33" x14ac:dyDescent="0.2">
      <c r="C1340" s="47"/>
      <c r="G1340" s="47"/>
      <c r="K1340" s="62"/>
      <c r="M1340" s="63"/>
      <c r="N1340" s="63"/>
      <c r="AD1340" s="49"/>
      <c r="AE1340" s="49"/>
      <c r="AF1340" s="49"/>
      <c r="AG1340" s="49"/>
    </row>
    <row r="1341" spans="3:33" x14ac:dyDescent="0.2">
      <c r="C1341" s="47"/>
      <c r="G1341" s="47"/>
      <c r="K1341" s="62"/>
      <c r="M1341" s="63"/>
      <c r="N1341" s="63"/>
      <c r="AD1341" s="49"/>
      <c r="AE1341" s="49"/>
      <c r="AF1341" s="49"/>
      <c r="AG1341" s="49"/>
    </row>
    <row r="1342" spans="3:33" x14ac:dyDescent="0.2">
      <c r="C1342" s="47"/>
      <c r="G1342" s="47"/>
      <c r="K1342" s="62"/>
      <c r="M1342" s="63"/>
      <c r="N1342" s="63"/>
      <c r="AD1342" s="49"/>
      <c r="AE1342" s="49"/>
      <c r="AF1342" s="49"/>
      <c r="AG1342" s="49"/>
    </row>
    <row r="1343" spans="3:33" x14ac:dyDescent="0.2">
      <c r="C1343" s="47"/>
      <c r="G1343" s="47"/>
      <c r="K1343" s="62"/>
      <c r="M1343" s="63"/>
      <c r="N1343" s="63"/>
      <c r="AD1343" s="49"/>
      <c r="AE1343" s="49"/>
      <c r="AF1343" s="49"/>
      <c r="AG1343" s="49"/>
    </row>
    <row r="1344" spans="3:33" x14ac:dyDescent="0.2">
      <c r="C1344" s="47"/>
      <c r="G1344" s="47"/>
      <c r="K1344" s="62"/>
      <c r="M1344" s="63"/>
      <c r="N1344" s="63"/>
      <c r="AD1344" s="49"/>
      <c r="AE1344" s="49"/>
      <c r="AF1344" s="49"/>
      <c r="AG1344" s="49"/>
    </row>
    <row r="1345" spans="3:33" x14ac:dyDescent="0.2">
      <c r="C1345" s="47"/>
      <c r="G1345" s="47"/>
      <c r="K1345" s="62"/>
      <c r="M1345" s="63"/>
      <c r="N1345" s="63"/>
      <c r="AD1345" s="49"/>
      <c r="AE1345" s="49"/>
      <c r="AF1345" s="49"/>
      <c r="AG1345" s="49"/>
    </row>
    <row r="1346" spans="3:33" x14ac:dyDescent="0.2">
      <c r="C1346" s="47"/>
      <c r="G1346" s="47"/>
      <c r="K1346" s="62"/>
      <c r="M1346" s="63"/>
      <c r="N1346" s="63"/>
      <c r="AD1346" s="49"/>
      <c r="AE1346" s="49"/>
      <c r="AF1346" s="49"/>
      <c r="AG1346" s="49"/>
    </row>
    <row r="1347" spans="3:33" x14ac:dyDescent="0.2">
      <c r="C1347" s="47"/>
      <c r="G1347" s="47"/>
      <c r="K1347" s="62"/>
      <c r="M1347" s="63"/>
      <c r="N1347" s="63"/>
      <c r="AD1347" s="49"/>
      <c r="AE1347" s="49"/>
      <c r="AF1347" s="49"/>
      <c r="AG1347" s="49"/>
    </row>
    <row r="1348" spans="3:33" x14ac:dyDescent="0.2">
      <c r="C1348" s="47"/>
      <c r="G1348" s="47"/>
      <c r="K1348" s="62"/>
      <c r="M1348" s="63"/>
      <c r="N1348" s="63"/>
      <c r="AD1348" s="49"/>
      <c r="AE1348" s="49"/>
      <c r="AF1348" s="49"/>
      <c r="AG1348" s="49"/>
    </row>
    <row r="1349" spans="3:33" x14ac:dyDescent="0.2">
      <c r="C1349" s="47"/>
      <c r="G1349" s="47"/>
      <c r="K1349" s="62"/>
      <c r="M1349" s="63"/>
      <c r="N1349" s="63"/>
      <c r="AD1349" s="49"/>
      <c r="AE1349" s="49"/>
      <c r="AF1349" s="49"/>
      <c r="AG1349" s="49"/>
    </row>
    <row r="1350" spans="3:33" x14ac:dyDescent="0.2">
      <c r="C1350" s="47"/>
      <c r="G1350" s="47"/>
      <c r="K1350" s="62"/>
      <c r="M1350" s="63"/>
      <c r="N1350" s="63"/>
      <c r="AD1350" s="49"/>
      <c r="AE1350" s="49"/>
      <c r="AF1350" s="49"/>
      <c r="AG1350" s="49"/>
    </row>
    <row r="1351" spans="3:33" x14ac:dyDescent="0.2">
      <c r="C1351" s="47"/>
      <c r="G1351" s="47"/>
      <c r="K1351" s="62"/>
      <c r="M1351" s="63"/>
      <c r="N1351" s="63"/>
      <c r="AD1351" s="49"/>
      <c r="AE1351" s="49"/>
      <c r="AF1351" s="49"/>
      <c r="AG1351" s="49"/>
    </row>
    <row r="1352" spans="3:33" x14ac:dyDescent="0.2">
      <c r="C1352" s="47"/>
      <c r="G1352" s="47"/>
      <c r="K1352" s="62"/>
      <c r="M1352" s="63"/>
      <c r="N1352" s="63"/>
      <c r="AD1352" s="49"/>
      <c r="AE1352" s="49"/>
      <c r="AF1352" s="49"/>
      <c r="AG1352" s="49"/>
    </row>
    <row r="1353" spans="3:33" x14ac:dyDescent="0.2">
      <c r="C1353" s="47"/>
      <c r="G1353" s="47"/>
      <c r="K1353" s="62"/>
      <c r="M1353" s="63"/>
      <c r="N1353" s="63"/>
      <c r="AD1353" s="49"/>
      <c r="AE1353" s="49"/>
      <c r="AF1353" s="49"/>
      <c r="AG1353" s="49"/>
    </row>
    <row r="1354" spans="3:33" x14ac:dyDescent="0.2">
      <c r="C1354" s="47"/>
      <c r="G1354" s="47"/>
      <c r="K1354" s="62"/>
      <c r="M1354" s="63"/>
      <c r="N1354" s="63"/>
      <c r="AD1354" s="49"/>
      <c r="AE1354" s="49"/>
      <c r="AF1354" s="49"/>
      <c r="AG1354" s="49"/>
    </row>
    <row r="1355" spans="3:33" x14ac:dyDescent="0.2">
      <c r="C1355" s="47"/>
      <c r="G1355" s="47"/>
      <c r="K1355" s="62"/>
      <c r="M1355" s="63"/>
      <c r="N1355" s="63"/>
      <c r="AD1355" s="49"/>
      <c r="AE1355" s="49"/>
      <c r="AF1355" s="49"/>
      <c r="AG1355" s="49"/>
    </row>
    <row r="1356" spans="3:33" x14ac:dyDescent="0.2">
      <c r="C1356" s="47"/>
      <c r="G1356" s="47"/>
      <c r="K1356" s="62"/>
      <c r="M1356" s="63"/>
      <c r="N1356" s="63"/>
      <c r="AD1356" s="49"/>
      <c r="AE1356" s="49"/>
      <c r="AF1356" s="49"/>
      <c r="AG1356" s="49"/>
    </row>
    <row r="1357" spans="3:33" x14ac:dyDescent="0.2">
      <c r="C1357" s="47"/>
      <c r="G1357" s="47"/>
      <c r="K1357" s="62"/>
      <c r="M1357" s="63"/>
      <c r="N1357" s="63"/>
      <c r="AD1357" s="49"/>
      <c r="AE1357" s="49"/>
      <c r="AF1357" s="49"/>
      <c r="AG1357" s="49"/>
    </row>
    <row r="1358" spans="3:33" x14ac:dyDescent="0.2">
      <c r="C1358" s="47"/>
      <c r="G1358" s="47"/>
      <c r="K1358" s="62"/>
      <c r="M1358" s="63"/>
      <c r="N1358" s="63"/>
      <c r="AD1358" s="49"/>
      <c r="AE1358" s="49"/>
      <c r="AF1358" s="49"/>
      <c r="AG1358" s="49"/>
    </row>
    <row r="1359" spans="3:33" x14ac:dyDescent="0.2">
      <c r="C1359" s="47"/>
      <c r="G1359" s="47"/>
      <c r="K1359" s="62"/>
      <c r="M1359" s="63"/>
      <c r="N1359" s="63"/>
      <c r="AD1359" s="49"/>
      <c r="AE1359" s="49"/>
      <c r="AF1359" s="49"/>
      <c r="AG1359" s="49"/>
    </row>
    <row r="1360" spans="3:33" x14ac:dyDescent="0.2">
      <c r="C1360" s="47"/>
      <c r="G1360" s="47"/>
      <c r="K1360" s="62"/>
      <c r="M1360" s="63"/>
      <c r="N1360" s="63"/>
      <c r="AD1360" s="49"/>
      <c r="AE1360" s="49"/>
      <c r="AF1360" s="49"/>
      <c r="AG1360" s="49"/>
    </row>
    <row r="1361" spans="3:33" x14ac:dyDescent="0.2">
      <c r="C1361" s="47"/>
      <c r="G1361" s="47"/>
      <c r="K1361" s="62"/>
      <c r="M1361" s="63"/>
      <c r="N1361" s="63"/>
      <c r="AD1361" s="49"/>
      <c r="AE1361" s="49"/>
      <c r="AF1361" s="49"/>
      <c r="AG1361" s="49"/>
    </row>
    <row r="1362" spans="3:33" x14ac:dyDescent="0.2">
      <c r="C1362" s="47"/>
      <c r="G1362" s="47"/>
      <c r="K1362" s="62"/>
      <c r="M1362" s="63"/>
      <c r="N1362" s="63"/>
      <c r="AD1362" s="49"/>
      <c r="AE1362" s="49"/>
      <c r="AF1362" s="49"/>
      <c r="AG1362" s="49"/>
    </row>
    <row r="1363" spans="3:33" x14ac:dyDescent="0.2">
      <c r="C1363" s="47"/>
      <c r="G1363" s="47"/>
      <c r="K1363" s="62"/>
      <c r="M1363" s="63"/>
      <c r="N1363" s="63"/>
      <c r="AD1363" s="49"/>
      <c r="AE1363" s="49"/>
      <c r="AF1363" s="49"/>
      <c r="AG1363" s="49"/>
    </row>
    <row r="1364" spans="3:33" x14ac:dyDescent="0.2">
      <c r="C1364" s="47"/>
      <c r="G1364" s="47"/>
      <c r="K1364" s="62"/>
      <c r="M1364" s="63"/>
      <c r="N1364" s="63"/>
      <c r="AD1364" s="49"/>
      <c r="AE1364" s="49"/>
      <c r="AF1364" s="49"/>
      <c r="AG1364" s="49"/>
    </row>
    <row r="1365" spans="3:33" x14ac:dyDescent="0.2">
      <c r="C1365" s="47"/>
      <c r="G1365" s="47"/>
      <c r="K1365" s="62"/>
      <c r="M1365" s="63"/>
      <c r="N1365" s="63"/>
      <c r="AD1365" s="49"/>
      <c r="AE1365" s="49"/>
      <c r="AF1365" s="49"/>
      <c r="AG1365" s="49"/>
    </row>
    <row r="1366" spans="3:33" x14ac:dyDescent="0.2">
      <c r="C1366" s="47"/>
      <c r="G1366" s="47"/>
      <c r="K1366" s="62"/>
      <c r="M1366" s="63"/>
      <c r="N1366" s="63"/>
      <c r="AD1366" s="49"/>
      <c r="AE1366" s="49"/>
      <c r="AF1366" s="49"/>
      <c r="AG1366" s="49"/>
    </row>
    <row r="1367" spans="3:33" x14ac:dyDescent="0.2">
      <c r="C1367" s="47"/>
      <c r="G1367" s="47"/>
      <c r="K1367" s="62"/>
      <c r="M1367" s="63"/>
      <c r="N1367" s="63"/>
      <c r="AD1367" s="49"/>
      <c r="AE1367" s="49"/>
      <c r="AF1367" s="49"/>
      <c r="AG1367" s="49"/>
    </row>
    <row r="1368" spans="3:33" x14ac:dyDescent="0.2">
      <c r="C1368" s="47"/>
      <c r="G1368" s="47"/>
      <c r="K1368" s="62"/>
      <c r="M1368" s="63"/>
      <c r="N1368" s="63"/>
      <c r="AD1368" s="49"/>
      <c r="AE1368" s="49"/>
      <c r="AF1368" s="49"/>
      <c r="AG1368" s="49"/>
    </row>
    <row r="1369" spans="3:33" x14ac:dyDescent="0.2">
      <c r="C1369" s="47"/>
      <c r="G1369" s="47"/>
      <c r="K1369" s="62"/>
      <c r="M1369" s="63"/>
      <c r="N1369" s="63"/>
      <c r="AD1369" s="49"/>
      <c r="AE1369" s="49"/>
      <c r="AF1369" s="49"/>
      <c r="AG1369" s="49"/>
    </row>
    <row r="1370" spans="3:33" x14ac:dyDescent="0.2">
      <c r="C1370" s="47"/>
      <c r="G1370" s="47"/>
      <c r="K1370" s="62"/>
      <c r="M1370" s="63"/>
      <c r="N1370" s="63"/>
      <c r="AD1370" s="49"/>
      <c r="AE1370" s="49"/>
      <c r="AF1370" s="49"/>
      <c r="AG1370" s="49"/>
    </row>
    <row r="1371" spans="3:33" x14ac:dyDescent="0.2">
      <c r="C1371" s="47"/>
      <c r="G1371" s="47"/>
      <c r="K1371" s="62"/>
      <c r="M1371" s="63"/>
      <c r="N1371" s="63"/>
      <c r="AD1371" s="49"/>
      <c r="AE1371" s="49"/>
      <c r="AF1371" s="49"/>
      <c r="AG1371" s="49"/>
    </row>
    <row r="1372" spans="3:33" x14ac:dyDescent="0.2">
      <c r="C1372" s="47"/>
      <c r="G1372" s="47"/>
      <c r="K1372" s="62"/>
      <c r="M1372" s="63"/>
      <c r="N1372" s="63"/>
      <c r="AD1372" s="49"/>
      <c r="AE1372" s="49"/>
      <c r="AF1372" s="49"/>
      <c r="AG1372" s="49"/>
    </row>
    <row r="1373" spans="3:33" x14ac:dyDescent="0.2">
      <c r="C1373" s="47"/>
      <c r="G1373" s="47"/>
      <c r="K1373" s="62"/>
      <c r="M1373" s="63"/>
      <c r="N1373" s="63"/>
      <c r="AD1373" s="49"/>
      <c r="AE1373" s="49"/>
      <c r="AF1373" s="49"/>
      <c r="AG1373" s="49"/>
    </row>
    <row r="1374" spans="3:33" x14ac:dyDescent="0.2">
      <c r="C1374" s="47"/>
      <c r="G1374" s="47"/>
      <c r="K1374" s="62"/>
      <c r="M1374" s="63"/>
      <c r="N1374" s="63"/>
      <c r="AD1374" s="49"/>
      <c r="AE1374" s="49"/>
      <c r="AF1374" s="49"/>
      <c r="AG1374" s="49"/>
    </row>
    <row r="1375" spans="3:33" x14ac:dyDescent="0.2">
      <c r="C1375" s="47"/>
      <c r="G1375" s="47"/>
      <c r="K1375" s="62"/>
      <c r="M1375" s="63"/>
      <c r="N1375" s="63"/>
      <c r="AD1375" s="49"/>
      <c r="AE1375" s="49"/>
      <c r="AF1375" s="49"/>
      <c r="AG1375" s="49"/>
    </row>
    <row r="1376" spans="3:33" x14ac:dyDescent="0.2">
      <c r="C1376" s="47"/>
      <c r="G1376" s="47"/>
      <c r="K1376" s="62"/>
      <c r="M1376" s="63"/>
      <c r="N1376" s="63"/>
      <c r="AD1376" s="49"/>
      <c r="AE1376" s="49"/>
      <c r="AF1376" s="49"/>
      <c r="AG1376" s="49"/>
    </row>
    <row r="1377" spans="3:33" x14ac:dyDescent="0.2">
      <c r="C1377" s="47"/>
      <c r="G1377" s="47"/>
      <c r="K1377" s="62"/>
      <c r="M1377" s="63"/>
      <c r="N1377" s="63"/>
      <c r="AD1377" s="49"/>
      <c r="AE1377" s="49"/>
      <c r="AF1377" s="49"/>
      <c r="AG1377" s="49"/>
    </row>
    <row r="1378" spans="3:33" x14ac:dyDescent="0.2">
      <c r="C1378" s="47"/>
      <c r="G1378" s="47"/>
      <c r="K1378" s="62"/>
      <c r="M1378" s="63"/>
      <c r="N1378" s="63"/>
      <c r="AD1378" s="49"/>
      <c r="AE1378" s="49"/>
      <c r="AF1378" s="49"/>
      <c r="AG1378" s="49"/>
    </row>
    <row r="1379" spans="3:33" x14ac:dyDescent="0.2">
      <c r="C1379" s="47"/>
      <c r="G1379" s="47"/>
      <c r="K1379" s="62"/>
      <c r="M1379" s="63"/>
      <c r="N1379" s="63"/>
      <c r="AD1379" s="49"/>
      <c r="AE1379" s="49"/>
      <c r="AF1379" s="49"/>
      <c r="AG1379" s="49"/>
    </row>
    <row r="1380" spans="3:33" x14ac:dyDescent="0.2">
      <c r="C1380" s="47"/>
      <c r="G1380" s="47"/>
      <c r="K1380" s="62"/>
      <c r="M1380" s="63"/>
      <c r="N1380" s="63"/>
      <c r="AD1380" s="49"/>
      <c r="AE1380" s="49"/>
      <c r="AF1380" s="49"/>
      <c r="AG1380" s="49"/>
    </row>
    <row r="1381" spans="3:33" x14ac:dyDescent="0.2">
      <c r="C1381" s="47"/>
      <c r="G1381" s="47"/>
      <c r="K1381" s="62"/>
      <c r="M1381" s="63"/>
      <c r="N1381" s="63"/>
      <c r="AD1381" s="49"/>
      <c r="AE1381" s="49"/>
      <c r="AF1381" s="49"/>
      <c r="AG1381" s="49"/>
    </row>
    <row r="1382" spans="3:33" x14ac:dyDescent="0.2">
      <c r="C1382" s="47"/>
      <c r="G1382" s="47"/>
      <c r="K1382" s="62"/>
      <c r="M1382" s="63"/>
      <c r="N1382" s="63"/>
      <c r="AD1382" s="49"/>
      <c r="AE1382" s="49"/>
      <c r="AF1382" s="49"/>
      <c r="AG1382" s="49"/>
    </row>
    <row r="1383" spans="3:33" x14ac:dyDescent="0.2">
      <c r="C1383" s="47"/>
      <c r="G1383" s="47"/>
      <c r="K1383" s="62"/>
      <c r="M1383" s="63"/>
      <c r="N1383" s="63"/>
      <c r="AD1383" s="49"/>
      <c r="AE1383" s="49"/>
      <c r="AF1383" s="49"/>
      <c r="AG1383" s="49"/>
    </row>
    <row r="1384" spans="3:33" x14ac:dyDescent="0.2">
      <c r="C1384" s="47"/>
      <c r="G1384" s="47"/>
      <c r="K1384" s="62"/>
      <c r="M1384" s="63"/>
      <c r="N1384" s="63"/>
      <c r="AD1384" s="49"/>
      <c r="AE1384" s="49"/>
      <c r="AF1384" s="49"/>
      <c r="AG1384" s="49"/>
    </row>
    <row r="1385" spans="3:33" x14ac:dyDescent="0.2">
      <c r="C1385" s="47"/>
      <c r="G1385" s="47"/>
      <c r="K1385" s="62"/>
      <c r="M1385" s="63"/>
      <c r="N1385" s="63"/>
      <c r="AD1385" s="49"/>
      <c r="AE1385" s="49"/>
      <c r="AF1385" s="49"/>
      <c r="AG1385" s="49"/>
    </row>
    <row r="1386" spans="3:33" x14ac:dyDescent="0.2">
      <c r="C1386" s="47"/>
      <c r="G1386" s="47"/>
      <c r="K1386" s="62"/>
      <c r="M1386" s="63"/>
      <c r="N1386" s="63"/>
      <c r="AD1386" s="49"/>
      <c r="AE1386" s="49"/>
      <c r="AF1386" s="49"/>
      <c r="AG1386" s="49"/>
    </row>
    <row r="1387" spans="3:33" x14ac:dyDescent="0.2">
      <c r="C1387" s="47"/>
      <c r="G1387" s="47"/>
      <c r="K1387" s="62"/>
      <c r="M1387" s="63"/>
      <c r="N1387" s="63"/>
      <c r="AD1387" s="49"/>
      <c r="AE1387" s="49"/>
      <c r="AF1387" s="49"/>
      <c r="AG1387" s="49"/>
    </row>
    <row r="1388" spans="3:33" x14ac:dyDescent="0.2">
      <c r="C1388" s="47"/>
      <c r="G1388" s="47"/>
      <c r="K1388" s="62"/>
      <c r="M1388" s="63"/>
      <c r="N1388" s="63"/>
      <c r="AD1388" s="49"/>
      <c r="AE1388" s="49"/>
      <c r="AF1388" s="49"/>
      <c r="AG1388" s="49"/>
    </row>
    <row r="1389" spans="3:33" x14ac:dyDescent="0.2">
      <c r="C1389" s="47"/>
      <c r="G1389" s="47"/>
      <c r="K1389" s="62"/>
      <c r="M1389" s="63"/>
      <c r="N1389" s="63"/>
      <c r="AD1389" s="49"/>
      <c r="AE1389" s="49"/>
      <c r="AF1389" s="49"/>
      <c r="AG1389" s="49"/>
    </row>
    <row r="1390" spans="3:33" x14ac:dyDescent="0.2">
      <c r="C1390" s="47"/>
      <c r="G1390" s="47"/>
      <c r="K1390" s="62"/>
      <c r="M1390" s="63"/>
      <c r="N1390" s="63"/>
      <c r="AD1390" s="49"/>
      <c r="AE1390" s="49"/>
      <c r="AF1390" s="49"/>
      <c r="AG1390" s="49"/>
    </row>
    <row r="1391" spans="3:33" x14ac:dyDescent="0.2">
      <c r="C1391" s="47"/>
      <c r="G1391" s="47"/>
      <c r="K1391" s="62"/>
      <c r="M1391" s="63"/>
      <c r="N1391" s="63"/>
      <c r="AD1391" s="49"/>
      <c r="AE1391" s="49"/>
      <c r="AF1391" s="49"/>
      <c r="AG1391" s="49"/>
    </row>
    <row r="1392" spans="3:33" x14ac:dyDescent="0.2">
      <c r="C1392" s="47"/>
      <c r="G1392" s="47"/>
      <c r="K1392" s="62"/>
      <c r="M1392" s="63"/>
      <c r="N1392" s="63"/>
      <c r="AD1392" s="49"/>
      <c r="AE1392" s="49"/>
      <c r="AF1392" s="49"/>
      <c r="AG1392" s="49"/>
    </row>
    <row r="1393" spans="3:33" x14ac:dyDescent="0.2">
      <c r="C1393" s="47"/>
      <c r="G1393" s="47"/>
      <c r="K1393" s="62"/>
      <c r="M1393" s="63"/>
      <c r="N1393" s="63"/>
      <c r="AD1393" s="49"/>
      <c r="AE1393" s="49"/>
      <c r="AF1393" s="49"/>
      <c r="AG1393" s="49"/>
    </row>
    <row r="1394" spans="3:33" x14ac:dyDescent="0.2">
      <c r="C1394" s="47"/>
      <c r="G1394" s="47"/>
      <c r="K1394" s="62"/>
      <c r="M1394" s="63"/>
      <c r="N1394" s="63"/>
      <c r="AD1394" s="49"/>
      <c r="AE1394" s="49"/>
      <c r="AF1394" s="49"/>
      <c r="AG1394" s="49"/>
    </row>
    <row r="1395" spans="3:33" x14ac:dyDescent="0.2">
      <c r="C1395" s="47"/>
      <c r="G1395" s="47"/>
      <c r="K1395" s="62"/>
      <c r="M1395" s="63"/>
      <c r="N1395" s="63"/>
      <c r="AD1395" s="49"/>
      <c r="AE1395" s="49"/>
      <c r="AF1395" s="49"/>
      <c r="AG1395" s="49"/>
    </row>
    <row r="1396" spans="3:33" x14ac:dyDescent="0.2">
      <c r="C1396" s="47"/>
      <c r="G1396" s="47"/>
      <c r="K1396" s="62"/>
      <c r="M1396" s="63"/>
      <c r="N1396" s="63"/>
      <c r="AD1396" s="49"/>
      <c r="AE1396" s="49"/>
      <c r="AF1396" s="49"/>
      <c r="AG1396" s="49"/>
    </row>
    <row r="1397" spans="3:33" x14ac:dyDescent="0.2">
      <c r="C1397" s="47"/>
      <c r="G1397" s="47"/>
      <c r="K1397" s="62"/>
      <c r="M1397" s="63"/>
      <c r="N1397" s="63"/>
      <c r="AD1397" s="49"/>
      <c r="AE1397" s="49"/>
      <c r="AF1397" s="49"/>
      <c r="AG1397" s="49"/>
    </row>
    <row r="1398" spans="3:33" x14ac:dyDescent="0.2">
      <c r="C1398" s="47"/>
      <c r="G1398" s="47"/>
      <c r="K1398" s="62"/>
      <c r="M1398" s="63"/>
      <c r="N1398" s="63"/>
      <c r="AD1398" s="49"/>
      <c r="AE1398" s="49"/>
      <c r="AF1398" s="49"/>
      <c r="AG1398" s="49"/>
    </row>
    <row r="1399" spans="3:33" x14ac:dyDescent="0.2">
      <c r="C1399" s="47"/>
      <c r="G1399" s="47"/>
      <c r="K1399" s="62"/>
      <c r="M1399" s="63"/>
      <c r="N1399" s="63"/>
      <c r="AD1399" s="49"/>
      <c r="AE1399" s="49"/>
      <c r="AF1399" s="49"/>
      <c r="AG1399" s="49"/>
    </row>
    <row r="1400" spans="3:33" x14ac:dyDescent="0.2">
      <c r="C1400" s="47"/>
      <c r="G1400" s="47"/>
      <c r="K1400" s="62"/>
      <c r="M1400" s="63"/>
      <c r="N1400" s="63"/>
      <c r="AD1400" s="49"/>
      <c r="AE1400" s="49"/>
      <c r="AF1400" s="49"/>
      <c r="AG1400" s="49"/>
    </row>
    <row r="1401" spans="3:33" x14ac:dyDescent="0.2">
      <c r="C1401" s="47"/>
      <c r="G1401" s="47"/>
      <c r="K1401" s="62"/>
      <c r="M1401" s="63"/>
      <c r="N1401" s="63"/>
      <c r="AD1401" s="49"/>
      <c r="AE1401" s="49"/>
      <c r="AF1401" s="49"/>
      <c r="AG1401" s="49"/>
    </row>
    <row r="1402" spans="3:33" x14ac:dyDescent="0.2">
      <c r="C1402" s="47"/>
      <c r="G1402" s="47"/>
      <c r="K1402" s="62"/>
      <c r="M1402" s="63"/>
      <c r="N1402" s="63"/>
      <c r="AD1402" s="49"/>
      <c r="AE1402" s="49"/>
      <c r="AF1402" s="49"/>
      <c r="AG1402" s="49"/>
    </row>
    <row r="1403" spans="3:33" x14ac:dyDescent="0.2">
      <c r="C1403" s="47"/>
      <c r="G1403" s="47"/>
      <c r="K1403" s="62"/>
      <c r="M1403" s="63"/>
      <c r="N1403" s="63"/>
      <c r="AD1403" s="49"/>
      <c r="AE1403" s="49"/>
      <c r="AF1403" s="49"/>
      <c r="AG1403" s="49"/>
    </row>
    <row r="1404" spans="3:33" x14ac:dyDescent="0.2">
      <c r="C1404" s="47"/>
      <c r="G1404" s="47"/>
      <c r="K1404" s="62"/>
      <c r="M1404" s="63"/>
      <c r="N1404" s="63"/>
      <c r="AD1404" s="49"/>
      <c r="AE1404" s="49"/>
      <c r="AF1404" s="49"/>
      <c r="AG1404" s="49"/>
    </row>
    <row r="1405" spans="3:33" x14ac:dyDescent="0.2">
      <c r="C1405" s="47"/>
      <c r="G1405" s="47"/>
      <c r="K1405" s="62"/>
      <c r="M1405" s="63"/>
      <c r="N1405" s="63"/>
      <c r="AD1405" s="49"/>
      <c r="AE1405" s="49"/>
      <c r="AF1405" s="49"/>
      <c r="AG1405" s="49"/>
    </row>
    <row r="1406" spans="3:33" x14ac:dyDescent="0.2">
      <c r="C1406" s="47"/>
      <c r="G1406" s="47"/>
      <c r="K1406" s="62"/>
      <c r="M1406" s="63"/>
      <c r="N1406" s="63"/>
      <c r="AD1406" s="49"/>
      <c r="AE1406" s="49"/>
      <c r="AF1406" s="49"/>
      <c r="AG1406" s="49"/>
    </row>
    <row r="1407" spans="3:33" x14ac:dyDescent="0.2">
      <c r="C1407" s="47"/>
      <c r="G1407" s="47"/>
      <c r="K1407" s="62"/>
      <c r="M1407" s="63"/>
      <c r="N1407" s="63"/>
      <c r="AD1407" s="49"/>
      <c r="AE1407" s="49"/>
      <c r="AF1407" s="49"/>
      <c r="AG1407" s="49"/>
    </row>
    <row r="1408" spans="3:33" x14ac:dyDescent="0.2">
      <c r="C1408" s="47"/>
      <c r="G1408" s="47"/>
      <c r="K1408" s="62"/>
      <c r="M1408" s="63"/>
      <c r="N1408" s="63"/>
      <c r="AD1408" s="49"/>
      <c r="AE1408" s="49"/>
      <c r="AF1408" s="49"/>
      <c r="AG1408" s="49"/>
    </row>
    <row r="1409" spans="3:33" x14ac:dyDescent="0.2">
      <c r="C1409" s="47"/>
      <c r="G1409" s="47"/>
      <c r="K1409" s="62"/>
      <c r="M1409" s="63"/>
      <c r="N1409" s="63"/>
      <c r="AD1409" s="49"/>
      <c r="AE1409" s="49"/>
      <c r="AF1409" s="49"/>
      <c r="AG1409" s="49"/>
    </row>
    <row r="1410" spans="3:33" x14ac:dyDescent="0.2">
      <c r="C1410" s="47"/>
      <c r="G1410" s="47"/>
      <c r="K1410" s="62"/>
      <c r="M1410" s="63"/>
      <c r="N1410" s="63"/>
      <c r="AD1410" s="49"/>
      <c r="AE1410" s="49"/>
      <c r="AF1410" s="49"/>
      <c r="AG1410" s="49"/>
    </row>
    <row r="1411" spans="3:33" x14ac:dyDescent="0.2">
      <c r="C1411" s="47"/>
      <c r="G1411" s="47"/>
      <c r="K1411" s="62"/>
      <c r="M1411" s="63"/>
      <c r="N1411" s="63"/>
      <c r="AD1411" s="49"/>
      <c r="AE1411" s="49"/>
      <c r="AF1411" s="49"/>
      <c r="AG1411" s="49"/>
    </row>
    <row r="1412" spans="3:33" x14ac:dyDescent="0.2">
      <c r="C1412" s="47"/>
      <c r="G1412" s="47"/>
      <c r="K1412" s="62"/>
      <c r="M1412" s="63"/>
      <c r="N1412" s="63"/>
      <c r="AD1412" s="49"/>
      <c r="AE1412" s="49"/>
      <c r="AF1412" s="49"/>
      <c r="AG1412" s="49"/>
    </row>
    <row r="1413" spans="3:33" x14ac:dyDescent="0.2">
      <c r="C1413" s="47"/>
      <c r="G1413" s="47"/>
      <c r="K1413" s="62"/>
      <c r="M1413" s="63"/>
      <c r="N1413" s="63"/>
      <c r="AD1413" s="49"/>
      <c r="AE1413" s="49"/>
      <c r="AF1413" s="49"/>
      <c r="AG1413" s="49"/>
    </row>
    <row r="1414" spans="3:33" x14ac:dyDescent="0.2">
      <c r="C1414" s="47"/>
      <c r="G1414" s="47"/>
      <c r="K1414" s="62"/>
      <c r="M1414" s="63"/>
      <c r="N1414" s="63"/>
      <c r="AD1414" s="49"/>
      <c r="AE1414" s="49"/>
      <c r="AF1414" s="49"/>
      <c r="AG1414" s="49"/>
    </row>
    <row r="1415" spans="3:33" x14ac:dyDescent="0.2">
      <c r="C1415" s="47"/>
      <c r="G1415" s="47"/>
      <c r="K1415" s="62"/>
      <c r="M1415" s="63"/>
      <c r="N1415" s="63"/>
      <c r="AD1415" s="49"/>
      <c r="AE1415" s="49"/>
      <c r="AF1415" s="49"/>
      <c r="AG1415" s="49"/>
    </row>
    <row r="1416" spans="3:33" x14ac:dyDescent="0.2">
      <c r="C1416" s="47"/>
      <c r="G1416" s="47"/>
      <c r="K1416" s="62"/>
      <c r="M1416" s="63"/>
      <c r="N1416" s="63"/>
      <c r="AD1416" s="49"/>
      <c r="AE1416" s="49"/>
      <c r="AF1416" s="49"/>
      <c r="AG1416" s="49"/>
    </row>
    <row r="1417" spans="3:33" x14ac:dyDescent="0.2">
      <c r="C1417" s="47"/>
      <c r="G1417" s="47"/>
      <c r="K1417" s="62"/>
      <c r="M1417" s="63"/>
      <c r="N1417" s="63"/>
      <c r="AD1417" s="49"/>
      <c r="AE1417" s="49"/>
      <c r="AF1417" s="49"/>
      <c r="AG1417" s="49"/>
    </row>
    <row r="1418" spans="3:33" x14ac:dyDescent="0.2">
      <c r="C1418" s="47"/>
      <c r="G1418" s="47"/>
      <c r="K1418" s="62"/>
      <c r="M1418" s="63"/>
      <c r="N1418" s="63"/>
      <c r="AD1418" s="49"/>
      <c r="AE1418" s="49"/>
      <c r="AF1418" s="49"/>
      <c r="AG1418" s="49"/>
    </row>
    <row r="1419" spans="3:33" x14ac:dyDescent="0.2">
      <c r="C1419" s="47"/>
      <c r="G1419" s="47"/>
      <c r="K1419" s="62"/>
      <c r="M1419" s="63"/>
      <c r="N1419" s="63"/>
      <c r="AD1419" s="49"/>
      <c r="AE1419" s="49"/>
      <c r="AF1419" s="49"/>
      <c r="AG1419" s="49"/>
    </row>
    <row r="1420" spans="3:33" x14ac:dyDescent="0.2">
      <c r="C1420" s="47"/>
      <c r="G1420" s="47"/>
      <c r="K1420" s="62"/>
      <c r="M1420" s="63"/>
      <c r="N1420" s="63"/>
      <c r="AD1420" s="49"/>
      <c r="AE1420" s="49"/>
      <c r="AF1420" s="49"/>
      <c r="AG1420" s="49"/>
    </row>
    <row r="1421" spans="3:33" x14ac:dyDescent="0.2">
      <c r="C1421" s="47"/>
      <c r="G1421" s="47"/>
      <c r="K1421" s="62"/>
      <c r="M1421" s="63"/>
      <c r="N1421" s="63"/>
      <c r="AD1421" s="49"/>
      <c r="AE1421" s="49"/>
      <c r="AF1421" s="49"/>
      <c r="AG1421" s="49"/>
    </row>
    <row r="1422" spans="3:33" x14ac:dyDescent="0.2">
      <c r="C1422" s="47"/>
      <c r="G1422" s="47"/>
      <c r="K1422" s="62"/>
      <c r="M1422" s="63"/>
      <c r="N1422" s="63"/>
      <c r="AD1422" s="49"/>
      <c r="AE1422" s="49"/>
      <c r="AF1422" s="49"/>
      <c r="AG1422" s="49"/>
    </row>
    <row r="1423" spans="3:33" x14ac:dyDescent="0.2">
      <c r="C1423" s="47"/>
      <c r="G1423" s="47"/>
      <c r="K1423" s="62"/>
      <c r="M1423" s="63"/>
      <c r="N1423" s="63"/>
      <c r="AD1423" s="49"/>
      <c r="AE1423" s="49"/>
      <c r="AF1423" s="49"/>
      <c r="AG1423" s="49"/>
    </row>
    <row r="1424" spans="3:33" x14ac:dyDescent="0.2">
      <c r="C1424" s="47"/>
      <c r="G1424" s="47"/>
      <c r="K1424" s="62"/>
      <c r="M1424" s="63"/>
      <c r="N1424" s="63"/>
      <c r="AD1424" s="49"/>
      <c r="AE1424" s="49"/>
      <c r="AF1424" s="49"/>
      <c r="AG1424" s="49"/>
    </row>
    <row r="1425" spans="3:33" x14ac:dyDescent="0.2">
      <c r="C1425" s="47"/>
      <c r="G1425" s="47"/>
      <c r="K1425" s="62"/>
      <c r="M1425" s="63"/>
      <c r="N1425" s="63"/>
      <c r="AD1425" s="49"/>
      <c r="AE1425" s="49"/>
      <c r="AF1425" s="49"/>
      <c r="AG1425" s="49"/>
    </row>
    <row r="1426" spans="3:33" x14ac:dyDescent="0.2">
      <c r="C1426" s="47"/>
      <c r="G1426" s="47"/>
      <c r="K1426" s="62"/>
      <c r="M1426" s="63"/>
      <c r="N1426" s="63"/>
      <c r="AD1426" s="49"/>
      <c r="AE1426" s="49"/>
      <c r="AF1426" s="49"/>
      <c r="AG1426" s="49"/>
    </row>
    <row r="1427" spans="3:33" x14ac:dyDescent="0.2">
      <c r="C1427" s="47"/>
      <c r="G1427" s="47"/>
      <c r="K1427" s="62"/>
      <c r="M1427" s="63"/>
      <c r="N1427" s="63"/>
      <c r="AD1427" s="49"/>
      <c r="AE1427" s="49"/>
      <c r="AF1427" s="49"/>
      <c r="AG1427" s="49"/>
    </row>
    <row r="1428" spans="3:33" x14ac:dyDescent="0.2">
      <c r="C1428" s="47"/>
      <c r="G1428" s="47"/>
      <c r="K1428" s="62"/>
      <c r="M1428" s="63"/>
      <c r="N1428" s="63"/>
      <c r="AD1428" s="49"/>
      <c r="AE1428" s="49"/>
      <c r="AF1428" s="49"/>
      <c r="AG1428" s="49"/>
    </row>
    <row r="1429" spans="3:33" x14ac:dyDescent="0.2">
      <c r="C1429" s="47"/>
      <c r="G1429" s="47"/>
      <c r="K1429" s="62"/>
      <c r="M1429" s="63"/>
      <c r="N1429" s="63"/>
      <c r="AD1429" s="49"/>
      <c r="AE1429" s="49"/>
      <c r="AF1429" s="49"/>
      <c r="AG1429" s="49"/>
    </row>
    <row r="1430" spans="3:33" x14ac:dyDescent="0.2">
      <c r="C1430" s="47"/>
      <c r="G1430" s="47"/>
      <c r="K1430" s="62"/>
      <c r="M1430" s="63"/>
      <c r="N1430" s="63"/>
      <c r="AD1430" s="49"/>
      <c r="AE1430" s="49"/>
      <c r="AF1430" s="49"/>
      <c r="AG1430" s="49"/>
    </row>
    <row r="1431" spans="3:33" x14ac:dyDescent="0.2">
      <c r="C1431" s="47"/>
      <c r="G1431" s="47"/>
      <c r="K1431" s="62"/>
      <c r="M1431" s="63"/>
      <c r="N1431" s="63"/>
      <c r="AD1431" s="49"/>
      <c r="AE1431" s="49"/>
      <c r="AF1431" s="49"/>
      <c r="AG1431" s="49"/>
    </row>
    <row r="1432" spans="3:33" x14ac:dyDescent="0.2">
      <c r="C1432" s="47"/>
      <c r="G1432" s="47"/>
      <c r="K1432" s="62"/>
      <c r="M1432" s="63"/>
      <c r="N1432" s="63"/>
      <c r="AD1432" s="49"/>
      <c r="AE1432" s="49"/>
      <c r="AF1432" s="49"/>
      <c r="AG1432" s="49"/>
    </row>
    <row r="1433" spans="3:33" x14ac:dyDescent="0.2">
      <c r="C1433" s="47"/>
      <c r="G1433" s="47"/>
      <c r="K1433" s="62"/>
      <c r="M1433" s="63"/>
      <c r="N1433" s="63"/>
      <c r="AD1433" s="49"/>
      <c r="AE1433" s="49"/>
      <c r="AF1433" s="49"/>
      <c r="AG1433" s="49"/>
    </row>
    <row r="1434" spans="3:33" x14ac:dyDescent="0.2">
      <c r="C1434" s="47"/>
      <c r="G1434" s="47"/>
      <c r="K1434" s="62"/>
      <c r="M1434" s="63"/>
      <c r="N1434" s="63"/>
      <c r="AD1434" s="49"/>
      <c r="AE1434" s="49"/>
      <c r="AF1434" s="49"/>
      <c r="AG1434" s="49"/>
    </row>
    <row r="1435" spans="3:33" x14ac:dyDescent="0.2">
      <c r="C1435" s="47"/>
      <c r="G1435" s="47"/>
      <c r="K1435" s="62"/>
      <c r="M1435" s="63"/>
      <c r="N1435" s="63"/>
      <c r="AD1435" s="49"/>
      <c r="AE1435" s="49"/>
      <c r="AF1435" s="49"/>
      <c r="AG1435" s="49"/>
    </row>
    <row r="1436" spans="3:33" x14ac:dyDescent="0.2">
      <c r="C1436" s="47"/>
      <c r="G1436" s="47"/>
      <c r="K1436" s="62"/>
      <c r="M1436" s="63"/>
      <c r="N1436" s="63"/>
      <c r="AD1436" s="49"/>
      <c r="AE1436" s="49"/>
      <c r="AF1436" s="49"/>
      <c r="AG1436" s="49"/>
    </row>
    <row r="1437" spans="3:33" x14ac:dyDescent="0.2">
      <c r="C1437" s="47"/>
      <c r="G1437" s="47"/>
      <c r="K1437" s="62"/>
      <c r="M1437" s="63"/>
      <c r="N1437" s="63"/>
      <c r="AD1437" s="49"/>
      <c r="AE1437" s="49"/>
      <c r="AF1437" s="49"/>
      <c r="AG1437" s="49"/>
    </row>
    <row r="1438" spans="3:33" x14ac:dyDescent="0.2">
      <c r="C1438" s="47"/>
      <c r="G1438" s="47"/>
      <c r="K1438" s="62"/>
      <c r="M1438" s="63"/>
      <c r="N1438" s="63"/>
      <c r="AD1438" s="49"/>
      <c r="AE1438" s="49"/>
      <c r="AF1438" s="49"/>
      <c r="AG1438" s="49"/>
    </row>
    <row r="1439" spans="3:33" x14ac:dyDescent="0.2">
      <c r="C1439" s="47"/>
      <c r="G1439" s="47"/>
      <c r="K1439" s="62"/>
      <c r="M1439" s="63"/>
      <c r="N1439" s="63"/>
      <c r="AD1439" s="49"/>
      <c r="AE1439" s="49"/>
      <c r="AF1439" s="49"/>
      <c r="AG1439" s="49"/>
    </row>
    <row r="1440" spans="3:33" x14ac:dyDescent="0.2">
      <c r="C1440" s="47"/>
      <c r="G1440" s="47"/>
      <c r="K1440" s="62"/>
      <c r="M1440" s="63"/>
      <c r="N1440" s="63"/>
      <c r="AD1440" s="49"/>
      <c r="AE1440" s="49"/>
      <c r="AF1440" s="49"/>
      <c r="AG1440" s="49"/>
    </row>
    <row r="1441" spans="3:33" x14ac:dyDescent="0.2">
      <c r="C1441" s="47"/>
      <c r="G1441" s="47"/>
      <c r="K1441" s="62"/>
      <c r="M1441" s="63"/>
      <c r="N1441" s="63"/>
      <c r="AD1441" s="49"/>
      <c r="AE1441" s="49"/>
      <c r="AF1441" s="49"/>
      <c r="AG1441" s="49"/>
    </row>
    <row r="1442" spans="3:33" x14ac:dyDescent="0.2">
      <c r="C1442" s="47"/>
      <c r="G1442" s="47"/>
      <c r="K1442" s="62"/>
      <c r="M1442" s="63"/>
      <c r="N1442" s="63"/>
      <c r="AD1442" s="49"/>
      <c r="AE1442" s="49"/>
      <c r="AF1442" s="49"/>
      <c r="AG1442" s="49"/>
    </row>
    <row r="1443" spans="3:33" x14ac:dyDescent="0.2">
      <c r="C1443" s="47"/>
      <c r="G1443" s="47"/>
      <c r="K1443" s="62"/>
      <c r="M1443" s="63"/>
      <c r="N1443" s="63"/>
      <c r="AD1443" s="49"/>
      <c r="AE1443" s="49"/>
      <c r="AF1443" s="49"/>
      <c r="AG1443" s="49"/>
    </row>
    <row r="1444" spans="3:33" x14ac:dyDescent="0.2">
      <c r="C1444" s="47"/>
      <c r="G1444" s="47"/>
      <c r="K1444" s="62"/>
      <c r="M1444" s="63"/>
      <c r="N1444" s="63"/>
      <c r="AD1444" s="49"/>
      <c r="AE1444" s="49"/>
      <c r="AF1444" s="49"/>
      <c r="AG1444" s="49"/>
    </row>
    <row r="1445" spans="3:33" x14ac:dyDescent="0.2">
      <c r="C1445" s="47"/>
      <c r="G1445" s="47"/>
      <c r="K1445" s="62"/>
      <c r="M1445" s="63"/>
      <c r="N1445" s="63"/>
      <c r="AD1445" s="49"/>
      <c r="AE1445" s="49"/>
      <c r="AF1445" s="49"/>
      <c r="AG1445" s="49"/>
    </row>
    <row r="1446" spans="3:33" x14ac:dyDescent="0.2">
      <c r="C1446" s="47"/>
      <c r="G1446" s="47"/>
      <c r="K1446" s="62"/>
      <c r="M1446" s="63"/>
      <c r="N1446" s="63"/>
      <c r="AD1446" s="49"/>
      <c r="AE1446" s="49"/>
      <c r="AF1446" s="49"/>
      <c r="AG1446" s="49"/>
    </row>
    <row r="1447" spans="3:33" x14ac:dyDescent="0.2">
      <c r="C1447" s="47"/>
      <c r="G1447" s="47"/>
      <c r="K1447" s="62"/>
      <c r="M1447" s="63"/>
      <c r="N1447" s="63"/>
      <c r="AD1447" s="49"/>
      <c r="AE1447" s="49"/>
      <c r="AF1447" s="49"/>
      <c r="AG1447" s="49"/>
    </row>
    <row r="1448" spans="3:33" x14ac:dyDescent="0.2">
      <c r="C1448" s="47"/>
      <c r="G1448" s="47"/>
      <c r="K1448" s="62"/>
      <c r="M1448" s="63"/>
      <c r="N1448" s="63"/>
      <c r="AD1448" s="49"/>
      <c r="AE1448" s="49"/>
      <c r="AF1448" s="49"/>
      <c r="AG1448" s="49"/>
    </row>
    <row r="1449" spans="3:33" x14ac:dyDescent="0.2">
      <c r="C1449" s="47"/>
      <c r="G1449" s="47"/>
      <c r="K1449" s="62"/>
      <c r="M1449" s="63"/>
      <c r="N1449" s="63"/>
      <c r="AD1449" s="49"/>
      <c r="AE1449" s="49"/>
      <c r="AF1449" s="49"/>
      <c r="AG1449" s="49"/>
    </row>
    <row r="1450" spans="3:33" x14ac:dyDescent="0.2">
      <c r="C1450" s="47"/>
      <c r="G1450" s="47"/>
      <c r="K1450" s="62"/>
      <c r="M1450" s="63"/>
      <c r="N1450" s="63"/>
      <c r="AD1450" s="49"/>
      <c r="AE1450" s="49"/>
      <c r="AF1450" s="49"/>
      <c r="AG1450" s="49"/>
    </row>
    <row r="1451" spans="3:33" x14ac:dyDescent="0.2">
      <c r="C1451" s="47"/>
      <c r="G1451" s="47"/>
      <c r="K1451" s="62"/>
      <c r="M1451" s="63"/>
      <c r="N1451" s="63"/>
      <c r="AD1451" s="49"/>
      <c r="AE1451" s="49"/>
      <c r="AF1451" s="49"/>
      <c r="AG1451" s="49"/>
    </row>
    <row r="1452" spans="3:33" x14ac:dyDescent="0.2">
      <c r="C1452" s="47"/>
      <c r="G1452" s="47"/>
      <c r="K1452" s="62"/>
      <c r="M1452" s="63"/>
      <c r="N1452" s="63"/>
      <c r="AD1452" s="49"/>
      <c r="AE1452" s="49"/>
      <c r="AF1452" s="49"/>
      <c r="AG1452" s="49"/>
    </row>
    <row r="1453" spans="3:33" x14ac:dyDescent="0.2">
      <c r="C1453" s="47"/>
      <c r="G1453" s="47"/>
      <c r="K1453" s="62"/>
      <c r="M1453" s="63"/>
      <c r="N1453" s="63"/>
      <c r="AD1453" s="49"/>
      <c r="AE1453" s="49"/>
      <c r="AF1453" s="49"/>
      <c r="AG1453" s="49"/>
    </row>
    <row r="1454" spans="3:33" x14ac:dyDescent="0.2">
      <c r="C1454" s="47"/>
      <c r="G1454" s="47"/>
      <c r="K1454" s="62"/>
      <c r="M1454" s="63"/>
      <c r="N1454" s="63"/>
      <c r="AD1454" s="49"/>
      <c r="AE1454" s="49"/>
      <c r="AF1454" s="49"/>
      <c r="AG1454" s="49"/>
    </row>
    <row r="1455" spans="3:33" x14ac:dyDescent="0.2">
      <c r="C1455" s="47"/>
      <c r="G1455" s="47"/>
      <c r="K1455" s="62"/>
      <c r="M1455" s="63"/>
      <c r="N1455" s="63"/>
      <c r="AD1455" s="49"/>
      <c r="AE1455" s="49"/>
      <c r="AF1455" s="49"/>
      <c r="AG1455" s="49"/>
    </row>
    <row r="1456" spans="3:33" x14ac:dyDescent="0.2">
      <c r="C1456" s="47"/>
      <c r="G1456" s="47"/>
      <c r="K1456" s="62"/>
      <c r="M1456" s="63"/>
      <c r="N1456" s="63"/>
      <c r="AD1456" s="49"/>
      <c r="AE1456" s="49"/>
      <c r="AF1456" s="49"/>
      <c r="AG1456" s="49"/>
    </row>
    <row r="1457" spans="3:33" x14ac:dyDescent="0.2">
      <c r="C1457" s="47"/>
      <c r="G1457" s="47"/>
      <c r="K1457" s="62"/>
      <c r="M1457" s="63"/>
      <c r="N1457" s="63"/>
      <c r="AD1457" s="49"/>
      <c r="AE1457" s="49"/>
      <c r="AF1457" s="49"/>
      <c r="AG1457" s="49"/>
    </row>
    <row r="1458" spans="3:33" x14ac:dyDescent="0.2">
      <c r="C1458" s="47"/>
      <c r="G1458" s="47"/>
      <c r="K1458" s="62"/>
      <c r="M1458" s="63"/>
      <c r="N1458" s="63"/>
      <c r="AD1458" s="49"/>
      <c r="AE1458" s="49"/>
      <c r="AF1458" s="49"/>
      <c r="AG1458" s="49"/>
    </row>
    <row r="1459" spans="3:33" x14ac:dyDescent="0.2">
      <c r="C1459" s="47"/>
      <c r="G1459" s="47"/>
      <c r="K1459" s="62"/>
      <c r="M1459" s="63"/>
      <c r="N1459" s="63"/>
      <c r="AD1459" s="49"/>
      <c r="AE1459" s="49"/>
      <c r="AF1459" s="49"/>
      <c r="AG1459" s="49"/>
    </row>
    <row r="1460" spans="3:33" x14ac:dyDescent="0.2">
      <c r="C1460" s="47"/>
      <c r="G1460" s="47"/>
      <c r="K1460" s="62"/>
      <c r="M1460" s="63"/>
      <c r="N1460" s="63"/>
      <c r="AD1460" s="49"/>
      <c r="AE1460" s="49"/>
      <c r="AF1460" s="49"/>
      <c r="AG1460" s="49"/>
    </row>
    <row r="1461" spans="3:33" x14ac:dyDescent="0.2">
      <c r="C1461" s="47"/>
      <c r="G1461" s="47"/>
      <c r="K1461" s="62"/>
      <c r="M1461" s="63"/>
      <c r="N1461" s="63"/>
      <c r="AD1461" s="49"/>
      <c r="AE1461" s="49"/>
      <c r="AF1461" s="49"/>
      <c r="AG1461" s="49"/>
    </row>
    <row r="1462" spans="3:33" x14ac:dyDescent="0.2">
      <c r="C1462" s="47"/>
      <c r="G1462" s="47"/>
      <c r="K1462" s="62"/>
      <c r="M1462" s="63"/>
      <c r="N1462" s="63"/>
      <c r="AD1462" s="49"/>
      <c r="AE1462" s="49"/>
      <c r="AF1462" s="49"/>
      <c r="AG1462" s="49"/>
    </row>
    <row r="1463" spans="3:33" x14ac:dyDescent="0.2">
      <c r="C1463" s="47"/>
      <c r="G1463" s="47"/>
      <c r="K1463" s="62"/>
      <c r="M1463" s="63"/>
      <c r="N1463" s="63"/>
      <c r="AD1463" s="49"/>
      <c r="AE1463" s="49"/>
      <c r="AF1463" s="49"/>
      <c r="AG1463" s="49"/>
    </row>
    <row r="1464" spans="3:33" x14ac:dyDescent="0.2">
      <c r="C1464" s="47"/>
      <c r="G1464" s="47"/>
      <c r="K1464" s="62"/>
      <c r="M1464" s="63"/>
      <c r="N1464" s="63"/>
      <c r="AD1464" s="49"/>
      <c r="AE1464" s="49"/>
      <c r="AF1464" s="49"/>
      <c r="AG1464" s="49"/>
    </row>
    <row r="1465" spans="3:33" x14ac:dyDescent="0.2">
      <c r="C1465" s="47"/>
      <c r="G1465" s="47"/>
      <c r="K1465" s="62"/>
      <c r="M1465" s="63"/>
      <c r="N1465" s="63"/>
      <c r="AD1465" s="49"/>
      <c r="AE1465" s="49"/>
      <c r="AF1465" s="49"/>
      <c r="AG1465" s="49"/>
    </row>
    <row r="1466" spans="3:33" x14ac:dyDescent="0.2">
      <c r="C1466" s="47"/>
      <c r="G1466" s="47"/>
      <c r="K1466" s="62"/>
      <c r="M1466" s="63"/>
      <c r="N1466" s="63"/>
      <c r="AD1466" s="49"/>
      <c r="AE1466" s="49"/>
      <c r="AF1466" s="49"/>
      <c r="AG1466" s="49"/>
    </row>
    <row r="1467" spans="3:33" x14ac:dyDescent="0.2">
      <c r="C1467" s="47"/>
      <c r="G1467" s="47"/>
      <c r="K1467" s="62"/>
      <c r="M1467" s="63"/>
      <c r="N1467" s="63"/>
      <c r="AD1467" s="49"/>
      <c r="AE1467" s="49"/>
      <c r="AF1467" s="49"/>
      <c r="AG1467" s="49"/>
    </row>
    <row r="1468" spans="3:33" x14ac:dyDescent="0.2">
      <c r="C1468" s="47"/>
      <c r="G1468" s="47"/>
      <c r="K1468" s="62"/>
      <c r="M1468" s="63"/>
      <c r="N1468" s="63"/>
      <c r="AD1468" s="49"/>
      <c r="AE1468" s="49"/>
      <c r="AF1468" s="49"/>
      <c r="AG1468" s="49"/>
    </row>
    <row r="1469" spans="3:33" x14ac:dyDescent="0.2">
      <c r="C1469" s="47"/>
      <c r="G1469" s="47"/>
      <c r="K1469" s="62"/>
      <c r="M1469" s="63"/>
      <c r="N1469" s="63"/>
      <c r="AD1469" s="49"/>
      <c r="AE1469" s="49"/>
      <c r="AF1469" s="49"/>
      <c r="AG1469" s="49"/>
    </row>
    <row r="1470" spans="3:33" x14ac:dyDescent="0.2">
      <c r="C1470" s="47"/>
      <c r="G1470" s="47"/>
      <c r="K1470" s="62"/>
      <c r="M1470" s="63"/>
      <c r="N1470" s="63"/>
      <c r="AD1470" s="49"/>
      <c r="AE1470" s="49"/>
      <c r="AF1470" s="49"/>
      <c r="AG1470" s="49"/>
    </row>
    <row r="1471" spans="3:33" x14ac:dyDescent="0.2">
      <c r="C1471" s="47"/>
      <c r="G1471" s="47"/>
      <c r="K1471" s="62"/>
      <c r="M1471" s="63"/>
      <c r="N1471" s="63"/>
      <c r="AD1471" s="49"/>
      <c r="AE1471" s="49"/>
      <c r="AF1471" s="49"/>
      <c r="AG1471" s="49"/>
    </row>
    <row r="1472" spans="3:33" x14ac:dyDescent="0.2">
      <c r="C1472" s="47"/>
      <c r="G1472" s="47"/>
      <c r="K1472" s="62"/>
      <c r="M1472" s="63"/>
      <c r="N1472" s="63"/>
      <c r="AD1472" s="49"/>
      <c r="AE1472" s="49"/>
      <c r="AF1472" s="49"/>
      <c r="AG1472" s="49"/>
    </row>
    <row r="1473" spans="3:33" x14ac:dyDescent="0.2">
      <c r="C1473" s="47"/>
      <c r="G1473" s="47"/>
      <c r="K1473" s="62"/>
      <c r="M1473" s="63"/>
      <c r="N1473" s="63"/>
      <c r="AD1473" s="49"/>
      <c r="AE1473" s="49"/>
      <c r="AF1473" s="49"/>
      <c r="AG1473" s="49"/>
    </row>
    <row r="1474" spans="3:33" x14ac:dyDescent="0.2">
      <c r="C1474" s="47"/>
      <c r="G1474" s="47"/>
      <c r="K1474" s="62"/>
      <c r="M1474" s="63"/>
      <c r="N1474" s="63"/>
      <c r="AD1474" s="49"/>
      <c r="AE1474" s="49"/>
      <c r="AF1474" s="49"/>
      <c r="AG1474" s="49"/>
    </row>
    <row r="1475" spans="3:33" x14ac:dyDescent="0.2">
      <c r="C1475" s="47"/>
      <c r="G1475" s="47"/>
      <c r="K1475" s="62"/>
      <c r="M1475" s="63"/>
      <c r="N1475" s="63"/>
      <c r="AD1475" s="49"/>
      <c r="AE1475" s="49"/>
      <c r="AF1475" s="49"/>
      <c r="AG1475" s="49"/>
    </row>
    <row r="1476" spans="3:33" x14ac:dyDescent="0.2">
      <c r="C1476" s="47"/>
      <c r="G1476" s="47"/>
      <c r="K1476" s="62"/>
      <c r="M1476" s="63"/>
      <c r="N1476" s="63"/>
      <c r="AD1476" s="49"/>
      <c r="AE1476" s="49"/>
      <c r="AF1476" s="49"/>
      <c r="AG1476" s="49"/>
    </row>
    <row r="1477" spans="3:33" x14ac:dyDescent="0.2">
      <c r="C1477" s="47"/>
      <c r="G1477" s="47"/>
      <c r="K1477" s="62"/>
      <c r="M1477" s="63"/>
      <c r="N1477" s="63"/>
      <c r="AD1477" s="49"/>
      <c r="AE1477" s="49"/>
      <c r="AF1477" s="49"/>
      <c r="AG1477" s="49"/>
    </row>
    <row r="1478" spans="3:33" x14ac:dyDescent="0.2">
      <c r="C1478" s="47"/>
      <c r="G1478" s="47"/>
      <c r="K1478" s="62"/>
      <c r="M1478" s="63"/>
      <c r="N1478" s="63"/>
      <c r="AD1478" s="49"/>
      <c r="AE1478" s="49"/>
      <c r="AF1478" s="49"/>
      <c r="AG1478" s="49"/>
    </row>
    <row r="1479" spans="3:33" x14ac:dyDescent="0.2">
      <c r="C1479" s="47"/>
      <c r="G1479" s="47"/>
      <c r="K1479" s="62"/>
      <c r="M1479" s="63"/>
      <c r="N1479" s="63"/>
      <c r="AD1479" s="49"/>
      <c r="AE1479" s="49"/>
      <c r="AF1479" s="49"/>
      <c r="AG1479" s="49"/>
    </row>
    <row r="1480" spans="3:33" x14ac:dyDescent="0.2">
      <c r="C1480" s="47"/>
      <c r="G1480" s="47"/>
      <c r="K1480" s="62"/>
      <c r="M1480" s="63"/>
      <c r="N1480" s="63"/>
      <c r="AD1480" s="49"/>
      <c r="AE1480" s="49"/>
      <c r="AF1480" s="49"/>
      <c r="AG1480" s="49"/>
    </row>
    <row r="1481" spans="3:33" x14ac:dyDescent="0.2">
      <c r="C1481" s="47"/>
      <c r="G1481" s="47"/>
      <c r="K1481" s="62"/>
      <c r="M1481" s="63"/>
      <c r="N1481" s="63"/>
      <c r="AD1481" s="49"/>
      <c r="AE1481" s="49"/>
      <c r="AF1481" s="49"/>
      <c r="AG1481" s="49"/>
    </row>
    <row r="1482" spans="3:33" x14ac:dyDescent="0.2">
      <c r="C1482" s="47"/>
      <c r="G1482" s="47"/>
      <c r="K1482" s="62"/>
      <c r="M1482" s="63"/>
      <c r="N1482" s="63"/>
      <c r="AD1482" s="49"/>
      <c r="AE1482" s="49"/>
      <c r="AF1482" s="49"/>
      <c r="AG1482" s="49"/>
    </row>
    <row r="1483" spans="3:33" x14ac:dyDescent="0.2">
      <c r="C1483" s="47"/>
      <c r="G1483" s="47"/>
      <c r="K1483" s="62"/>
      <c r="M1483" s="63"/>
      <c r="N1483" s="63"/>
      <c r="AD1483" s="49"/>
      <c r="AE1483" s="49"/>
      <c r="AF1483" s="49"/>
      <c r="AG1483" s="49"/>
    </row>
    <row r="1484" spans="3:33" x14ac:dyDescent="0.2">
      <c r="C1484" s="47"/>
      <c r="G1484" s="47"/>
      <c r="K1484" s="62"/>
      <c r="M1484" s="63"/>
      <c r="N1484" s="63"/>
      <c r="AD1484" s="49"/>
      <c r="AE1484" s="49"/>
      <c r="AF1484" s="49"/>
      <c r="AG1484" s="49"/>
    </row>
    <row r="1485" spans="3:33" x14ac:dyDescent="0.2">
      <c r="C1485" s="47"/>
      <c r="G1485" s="47"/>
      <c r="K1485" s="62"/>
      <c r="M1485" s="63"/>
      <c r="N1485" s="63"/>
      <c r="AD1485" s="49"/>
      <c r="AE1485" s="49"/>
      <c r="AF1485" s="49"/>
      <c r="AG1485" s="49"/>
    </row>
    <row r="1486" spans="3:33" x14ac:dyDescent="0.2">
      <c r="C1486" s="47"/>
      <c r="G1486" s="47"/>
      <c r="K1486" s="62"/>
      <c r="M1486" s="63"/>
      <c r="N1486" s="63"/>
      <c r="AD1486" s="49"/>
      <c r="AE1486" s="49"/>
      <c r="AF1486" s="49"/>
      <c r="AG1486" s="49"/>
    </row>
    <row r="1487" spans="3:33" x14ac:dyDescent="0.2">
      <c r="C1487" s="47"/>
      <c r="G1487" s="47"/>
      <c r="K1487" s="62"/>
      <c r="M1487" s="63"/>
      <c r="N1487" s="63"/>
      <c r="AD1487" s="49"/>
      <c r="AE1487" s="49"/>
      <c r="AF1487" s="49"/>
      <c r="AG1487" s="49"/>
    </row>
    <row r="1488" spans="3:33" x14ac:dyDescent="0.2">
      <c r="C1488" s="47"/>
      <c r="G1488" s="47"/>
      <c r="K1488" s="62"/>
      <c r="M1488" s="63"/>
      <c r="N1488" s="63"/>
      <c r="AD1488" s="49"/>
      <c r="AE1488" s="49"/>
      <c r="AF1488" s="49"/>
      <c r="AG1488" s="49"/>
    </row>
    <row r="1489" spans="3:33" x14ac:dyDescent="0.2">
      <c r="C1489" s="47"/>
      <c r="G1489" s="47"/>
      <c r="K1489" s="62"/>
      <c r="M1489" s="63"/>
      <c r="N1489" s="63"/>
      <c r="AD1489" s="49"/>
      <c r="AE1489" s="49"/>
      <c r="AF1489" s="49"/>
      <c r="AG1489" s="49"/>
    </row>
    <row r="1490" spans="3:33" x14ac:dyDescent="0.2">
      <c r="C1490" s="47"/>
      <c r="G1490" s="47"/>
      <c r="K1490" s="62"/>
      <c r="M1490" s="63"/>
      <c r="N1490" s="63"/>
      <c r="AD1490" s="49"/>
      <c r="AE1490" s="49"/>
      <c r="AF1490" s="49"/>
      <c r="AG1490" s="49"/>
    </row>
    <row r="1491" spans="3:33" x14ac:dyDescent="0.2">
      <c r="C1491" s="47"/>
      <c r="G1491" s="47"/>
      <c r="K1491" s="62"/>
      <c r="M1491" s="63"/>
      <c r="N1491" s="63"/>
      <c r="AD1491" s="49"/>
      <c r="AE1491" s="49"/>
      <c r="AF1491" s="49"/>
      <c r="AG1491" s="49"/>
    </row>
    <row r="1492" spans="3:33" x14ac:dyDescent="0.2">
      <c r="C1492" s="47"/>
      <c r="G1492" s="47"/>
      <c r="K1492" s="62"/>
      <c r="M1492" s="63"/>
      <c r="N1492" s="63"/>
      <c r="AD1492" s="49"/>
      <c r="AE1492" s="49"/>
      <c r="AF1492" s="49"/>
      <c r="AG1492" s="49"/>
    </row>
    <row r="1493" spans="3:33" x14ac:dyDescent="0.2">
      <c r="C1493" s="47"/>
      <c r="G1493" s="47"/>
      <c r="K1493" s="62"/>
      <c r="M1493" s="63"/>
      <c r="N1493" s="63"/>
      <c r="AD1493" s="49"/>
      <c r="AE1493" s="49"/>
      <c r="AF1493" s="49"/>
      <c r="AG1493" s="49"/>
    </row>
    <row r="1494" spans="3:33" x14ac:dyDescent="0.2">
      <c r="C1494" s="47"/>
      <c r="G1494" s="47"/>
      <c r="K1494" s="62"/>
      <c r="M1494" s="63"/>
      <c r="N1494" s="63"/>
      <c r="AD1494" s="49"/>
      <c r="AE1494" s="49"/>
      <c r="AF1494" s="49"/>
      <c r="AG1494" s="49"/>
    </row>
    <row r="1495" spans="3:33" x14ac:dyDescent="0.2">
      <c r="C1495" s="47"/>
      <c r="G1495" s="47"/>
      <c r="K1495" s="62"/>
      <c r="M1495" s="63"/>
      <c r="N1495" s="63"/>
      <c r="AD1495" s="49"/>
      <c r="AE1495" s="49"/>
      <c r="AF1495" s="49"/>
      <c r="AG1495" s="49"/>
    </row>
    <row r="1496" spans="3:33" x14ac:dyDescent="0.2">
      <c r="C1496" s="47"/>
      <c r="G1496" s="47"/>
      <c r="K1496" s="62"/>
      <c r="M1496" s="63"/>
      <c r="N1496" s="63"/>
      <c r="AD1496" s="49"/>
      <c r="AE1496" s="49"/>
      <c r="AF1496" s="49"/>
      <c r="AG1496" s="49"/>
    </row>
    <row r="1497" spans="3:33" x14ac:dyDescent="0.2">
      <c r="C1497" s="47"/>
      <c r="G1497" s="47"/>
      <c r="K1497" s="62"/>
      <c r="M1497" s="63"/>
      <c r="N1497" s="63"/>
      <c r="AD1497" s="49"/>
      <c r="AE1497" s="49"/>
      <c r="AF1497" s="49"/>
      <c r="AG1497" s="49"/>
    </row>
    <row r="1498" spans="3:33" x14ac:dyDescent="0.2">
      <c r="C1498" s="47"/>
      <c r="G1498" s="47"/>
      <c r="K1498" s="62"/>
      <c r="M1498" s="63"/>
      <c r="N1498" s="63"/>
      <c r="AD1498" s="49"/>
      <c r="AE1498" s="49"/>
      <c r="AF1498" s="49"/>
      <c r="AG1498" s="49"/>
    </row>
    <row r="1499" spans="3:33" x14ac:dyDescent="0.2">
      <c r="C1499" s="47"/>
      <c r="G1499" s="47"/>
      <c r="K1499" s="62"/>
      <c r="M1499" s="63"/>
      <c r="N1499" s="63"/>
      <c r="AD1499" s="49"/>
      <c r="AE1499" s="49"/>
      <c r="AF1499" s="49"/>
      <c r="AG1499" s="49"/>
    </row>
    <row r="1500" spans="3:33" x14ac:dyDescent="0.2">
      <c r="C1500" s="47"/>
      <c r="G1500" s="47"/>
      <c r="K1500" s="62"/>
      <c r="M1500" s="63"/>
      <c r="N1500" s="63"/>
      <c r="AD1500" s="49"/>
      <c r="AE1500" s="49"/>
      <c r="AF1500" s="49"/>
      <c r="AG1500" s="49"/>
    </row>
    <row r="1501" spans="3:33" x14ac:dyDescent="0.2">
      <c r="C1501" s="47"/>
      <c r="G1501" s="47"/>
      <c r="K1501" s="62"/>
      <c r="M1501" s="63"/>
      <c r="N1501" s="63"/>
      <c r="AD1501" s="49"/>
      <c r="AE1501" s="49"/>
      <c r="AF1501" s="49"/>
      <c r="AG1501" s="49"/>
    </row>
    <row r="1502" spans="3:33" x14ac:dyDescent="0.2">
      <c r="C1502" s="47"/>
      <c r="G1502" s="47"/>
      <c r="K1502" s="62"/>
      <c r="M1502" s="63"/>
      <c r="N1502" s="63"/>
      <c r="AD1502" s="49"/>
      <c r="AE1502" s="49"/>
      <c r="AF1502" s="49"/>
      <c r="AG1502" s="49"/>
    </row>
    <row r="1503" spans="3:33" x14ac:dyDescent="0.2">
      <c r="C1503" s="47"/>
      <c r="G1503" s="47"/>
      <c r="K1503" s="62"/>
      <c r="M1503" s="63"/>
      <c r="N1503" s="63"/>
      <c r="AD1503" s="49"/>
      <c r="AE1503" s="49"/>
      <c r="AF1503" s="49"/>
      <c r="AG1503" s="49"/>
    </row>
    <row r="1504" spans="3:33" x14ac:dyDescent="0.2">
      <c r="C1504" s="47"/>
      <c r="G1504" s="47"/>
      <c r="K1504" s="62"/>
      <c r="M1504" s="63"/>
      <c r="N1504" s="63"/>
      <c r="AD1504" s="49"/>
      <c r="AE1504" s="49"/>
      <c r="AF1504" s="49"/>
      <c r="AG1504" s="49"/>
    </row>
    <row r="1505" spans="3:33" x14ac:dyDescent="0.2">
      <c r="C1505" s="47"/>
      <c r="G1505" s="47"/>
      <c r="K1505" s="62"/>
      <c r="M1505" s="63"/>
      <c r="N1505" s="63"/>
      <c r="AD1505" s="49"/>
      <c r="AE1505" s="49"/>
      <c r="AF1505" s="49"/>
      <c r="AG1505" s="49"/>
    </row>
    <row r="1506" spans="3:33" x14ac:dyDescent="0.2">
      <c r="C1506" s="47"/>
      <c r="G1506" s="47"/>
      <c r="K1506" s="62"/>
      <c r="M1506" s="63"/>
      <c r="N1506" s="63"/>
      <c r="AD1506" s="49"/>
      <c r="AE1506" s="49"/>
      <c r="AF1506" s="49"/>
      <c r="AG1506" s="49"/>
    </row>
    <row r="1507" spans="3:33" x14ac:dyDescent="0.2">
      <c r="C1507" s="47"/>
      <c r="G1507" s="47"/>
      <c r="K1507" s="62"/>
      <c r="M1507" s="63"/>
      <c r="N1507" s="63"/>
      <c r="AD1507" s="49"/>
      <c r="AE1507" s="49"/>
      <c r="AF1507" s="49"/>
      <c r="AG1507" s="49"/>
    </row>
    <row r="1508" spans="3:33" x14ac:dyDescent="0.2">
      <c r="C1508" s="47"/>
      <c r="G1508" s="47"/>
      <c r="K1508" s="62"/>
      <c r="M1508" s="63"/>
      <c r="N1508" s="63"/>
      <c r="AD1508" s="49"/>
      <c r="AE1508" s="49"/>
      <c r="AF1508" s="49"/>
      <c r="AG1508" s="49"/>
    </row>
    <row r="1509" spans="3:33" x14ac:dyDescent="0.2">
      <c r="C1509" s="47"/>
      <c r="G1509" s="47"/>
      <c r="K1509" s="62"/>
      <c r="M1509" s="63"/>
      <c r="N1509" s="63"/>
      <c r="AD1509" s="49"/>
      <c r="AE1509" s="49"/>
      <c r="AF1509" s="49"/>
      <c r="AG1509" s="49"/>
    </row>
    <row r="1510" spans="3:33" x14ac:dyDescent="0.2">
      <c r="C1510" s="47"/>
      <c r="G1510" s="47"/>
      <c r="K1510" s="62"/>
      <c r="M1510" s="63"/>
      <c r="N1510" s="63"/>
      <c r="AD1510" s="49"/>
      <c r="AE1510" s="49"/>
      <c r="AF1510" s="49"/>
      <c r="AG1510" s="49"/>
    </row>
    <row r="1511" spans="3:33" x14ac:dyDescent="0.2">
      <c r="C1511" s="47"/>
      <c r="G1511" s="47"/>
      <c r="K1511" s="62"/>
      <c r="M1511" s="63"/>
      <c r="N1511" s="63"/>
      <c r="AD1511" s="49"/>
      <c r="AE1511" s="49"/>
      <c r="AF1511" s="49"/>
      <c r="AG1511" s="49"/>
    </row>
    <row r="1512" spans="3:33" x14ac:dyDescent="0.2">
      <c r="C1512" s="47"/>
      <c r="G1512" s="47"/>
      <c r="K1512" s="62"/>
      <c r="M1512" s="63"/>
      <c r="N1512" s="63"/>
      <c r="AD1512" s="49"/>
      <c r="AE1512" s="49"/>
      <c r="AF1512" s="49"/>
      <c r="AG1512" s="49"/>
    </row>
    <row r="1513" spans="3:33" x14ac:dyDescent="0.2">
      <c r="C1513" s="47"/>
      <c r="G1513" s="47"/>
      <c r="K1513" s="62"/>
      <c r="M1513" s="63"/>
      <c r="N1513" s="63"/>
      <c r="AD1513" s="49"/>
      <c r="AE1513" s="49"/>
      <c r="AF1513" s="49"/>
      <c r="AG1513" s="49"/>
    </row>
    <row r="1514" spans="3:33" x14ac:dyDescent="0.2">
      <c r="C1514" s="47"/>
      <c r="G1514" s="47"/>
      <c r="K1514" s="62"/>
      <c r="M1514" s="63"/>
      <c r="N1514" s="63"/>
      <c r="AD1514" s="49"/>
      <c r="AE1514" s="49"/>
      <c r="AF1514" s="49"/>
      <c r="AG1514" s="49"/>
    </row>
    <row r="1515" spans="3:33" x14ac:dyDescent="0.2">
      <c r="C1515" s="47"/>
      <c r="G1515" s="47"/>
      <c r="K1515" s="62"/>
      <c r="M1515" s="63"/>
      <c r="N1515" s="63"/>
      <c r="AD1515" s="49"/>
      <c r="AE1515" s="49"/>
      <c r="AF1515" s="49"/>
      <c r="AG1515" s="49"/>
    </row>
    <row r="1516" spans="3:33" x14ac:dyDescent="0.2">
      <c r="C1516" s="47"/>
      <c r="G1516" s="47"/>
      <c r="K1516" s="62"/>
      <c r="M1516" s="63"/>
      <c r="N1516" s="63"/>
      <c r="AD1516" s="49"/>
      <c r="AE1516" s="49"/>
      <c r="AF1516" s="49"/>
      <c r="AG1516" s="49"/>
    </row>
    <row r="1517" spans="3:33" x14ac:dyDescent="0.2">
      <c r="C1517" s="47"/>
      <c r="G1517" s="47"/>
      <c r="K1517" s="62"/>
      <c r="M1517" s="63"/>
      <c r="N1517" s="63"/>
      <c r="AD1517" s="49"/>
      <c r="AE1517" s="49"/>
      <c r="AF1517" s="49"/>
      <c r="AG1517" s="49"/>
    </row>
    <row r="1518" spans="3:33" x14ac:dyDescent="0.2">
      <c r="C1518" s="47"/>
      <c r="G1518" s="47"/>
      <c r="K1518" s="62"/>
      <c r="M1518" s="63"/>
      <c r="N1518" s="63"/>
      <c r="AD1518" s="49"/>
      <c r="AE1518" s="49"/>
      <c r="AF1518" s="49"/>
      <c r="AG1518" s="49"/>
    </row>
    <row r="1519" spans="3:33" x14ac:dyDescent="0.2">
      <c r="C1519" s="47"/>
      <c r="G1519" s="47"/>
      <c r="K1519" s="62"/>
      <c r="M1519" s="63"/>
      <c r="N1519" s="63"/>
      <c r="AD1519" s="49"/>
      <c r="AE1519" s="49"/>
      <c r="AF1519" s="49"/>
      <c r="AG1519" s="49"/>
    </row>
    <row r="1520" spans="3:33" x14ac:dyDescent="0.2">
      <c r="C1520" s="47"/>
      <c r="G1520" s="47"/>
      <c r="K1520" s="62"/>
      <c r="M1520" s="63"/>
      <c r="N1520" s="63"/>
      <c r="AD1520" s="49"/>
      <c r="AE1520" s="49"/>
      <c r="AF1520" s="49"/>
      <c r="AG1520" s="49"/>
    </row>
    <row r="1521" spans="3:33" x14ac:dyDescent="0.2">
      <c r="C1521" s="47"/>
      <c r="G1521" s="47"/>
      <c r="K1521" s="62"/>
      <c r="M1521" s="63"/>
      <c r="N1521" s="63"/>
      <c r="AD1521" s="49"/>
      <c r="AE1521" s="49"/>
      <c r="AF1521" s="49"/>
      <c r="AG1521" s="49"/>
    </row>
    <row r="1522" spans="3:33" x14ac:dyDescent="0.2">
      <c r="C1522" s="47"/>
      <c r="G1522" s="47"/>
      <c r="K1522" s="62"/>
      <c r="M1522" s="63"/>
      <c r="N1522" s="63"/>
      <c r="AD1522" s="49"/>
      <c r="AE1522" s="49"/>
      <c r="AF1522" s="49"/>
      <c r="AG1522" s="49"/>
    </row>
    <row r="1523" spans="3:33" x14ac:dyDescent="0.2">
      <c r="C1523" s="47"/>
      <c r="G1523" s="47"/>
      <c r="K1523" s="62"/>
      <c r="M1523" s="63"/>
      <c r="N1523" s="63"/>
      <c r="AD1523" s="49"/>
      <c r="AE1523" s="49"/>
      <c r="AF1523" s="49"/>
      <c r="AG1523" s="49"/>
    </row>
    <row r="1524" spans="3:33" x14ac:dyDescent="0.2">
      <c r="C1524" s="47"/>
      <c r="G1524" s="47"/>
      <c r="K1524" s="62"/>
      <c r="M1524" s="63"/>
      <c r="N1524" s="63"/>
      <c r="AD1524" s="49"/>
      <c r="AE1524" s="49"/>
      <c r="AF1524" s="49"/>
      <c r="AG1524" s="49"/>
    </row>
    <row r="1525" spans="3:33" x14ac:dyDescent="0.2">
      <c r="C1525" s="47"/>
      <c r="G1525" s="47"/>
      <c r="K1525" s="62"/>
      <c r="M1525" s="63"/>
      <c r="N1525" s="63"/>
      <c r="AD1525" s="49"/>
      <c r="AE1525" s="49"/>
      <c r="AF1525" s="49"/>
      <c r="AG1525" s="49"/>
    </row>
    <row r="1526" spans="3:33" x14ac:dyDescent="0.2">
      <c r="C1526" s="47"/>
      <c r="G1526" s="47"/>
      <c r="K1526" s="62"/>
      <c r="M1526" s="63"/>
      <c r="N1526" s="63"/>
      <c r="AD1526" s="49"/>
      <c r="AE1526" s="49"/>
      <c r="AF1526" s="49"/>
      <c r="AG1526" s="49"/>
    </row>
    <row r="1527" spans="3:33" x14ac:dyDescent="0.2">
      <c r="C1527" s="47"/>
      <c r="G1527" s="47"/>
      <c r="K1527" s="62"/>
      <c r="M1527" s="63"/>
      <c r="N1527" s="63"/>
      <c r="AD1527" s="49"/>
      <c r="AE1527" s="49"/>
      <c r="AF1527" s="49"/>
      <c r="AG1527" s="49"/>
    </row>
    <row r="1528" spans="3:33" x14ac:dyDescent="0.2">
      <c r="C1528" s="47"/>
      <c r="G1528" s="47"/>
      <c r="K1528" s="62"/>
      <c r="M1528" s="63"/>
      <c r="N1528" s="63"/>
      <c r="AD1528" s="49"/>
      <c r="AE1528" s="49"/>
      <c r="AF1528" s="49"/>
      <c r="AG1528" s="49"/>
    </row>
    <row r="1529" spans="3:33" x14ac:dyDescent="0.2">
      <c r="C1529" s="47"/>
      <c r="G1529" s="47"/>
      <c r="K1529" s="62"/>
      <c r="M1529" s="63"/>
      <c r="N1529" s="63"/>
      <c r="AD1529" s="49"/>
      <c r="AE1529" s="49"/>
      <c r="AF1529" s="49"/>
      <c r="AG1529" s="49"/>
    </row>
    <row r="1530" spans="3:33" x14ac:dyDescent="0.2">
      <c r="C1530" s="47"/>
      <c r="G1530" s="47"/>
      <c r="K1530" s="62"/>
      <c r="M1530" s="63"/>
      <c r="N1530" s="63"/>
      <c r="AD1530" s="49"/>
      <c r="AE1530" s="49"/>
      <c r="AF1530" s="49"/>
      <c r="AG1530" s="49"/>
    </row>
    <row r="1531" spans="3:33" x14ac:dyDescent="0.2">
      <c r="C1531" s="47"/>
      <c r="G1531" s="47"/>
      <c r="K1531" s="62"/>
      <c r="M1531" s="63"/>
      <c r="N1531" s="63"/>
      <c r="AD1531" s="49"/>
      <c r="AE1531" s="49"/>
      <c r="AF1531" s="49"/>
      <c r="AG1531" s="49"/>
    </row>
    <row r="1532" spans="3:33" x14ac:dyDescent="0.2">
      <c r="C1532" s="47"/>
      <c r="G1532" s="47"/>
      <c r="K1532" s="62"/>
      <c r="M1532" s="63"/>
      <c r="N1532" s="63"/>
      <c r="AD1532" s="49"/>
      <c r="AE1532" s="49"/>
      <c r="AF1532" s="49"/>
      <c r="AG1532" s="49"/>
    </row>
    <row r="1533" spans="3:33" x14ac:dyDescent="0.2">
      <c r="C1533" s="47"/>
      <c r="G1533" s="47"/>
      <c r="K1533" s="62"/>
      <c r="M1533" s="63"/>
      <c r="N1533" s="63"/>
      <c r="AD1533" s="49"/>
      <c r="AE1533" s="49"/>
      <c r="AF1533" s="49"/>
      <c r="AG1533" s="49"/>
    </row>
    <row r="1534" spans="3:33" x14ac:dyDescent="0.2">
      <c r="C1534" s="47"/>
      <c r="G1534" s="47"/>
      <c r="K1534" s="62"/>
      <c r="M1534" s="63"/>
      <c r="N1534" s="63"/>
      <c r="AD1534" s="49"/>
      <c r="AE1534" s="49"/>
      <c r="AF1534" s="49"/>
      <c r="AG1534" s="49"/>
    </row>
    <row r="1535" spans="3:33" x14ac:dyDescent="0.2">
      <c r="C1535" s="47"/>
      <c r="G1535" s="47"/>
      <c r="K1535" s="62"/>
      <c r="M1535" s="63"/>
      <c r="N1535" s="63"/>
      <c r="AD1535" s="49"/>
      <c r="AE1535" s="49"/>
      <c r="AF1535" s="49"/>
      <c r="AG1535" s="49"/>
    </row>
    <row r="1536" spans="3:33" x14ac:dyDescent="0.2">
      <c r="C1536" s="47"/>
      <c r="G1536" s="47"/>
      <c r="K1536" s="62"/>
      <c r="M1536" s="63"/>
      <c r="N1536" s="63"/>
      <c r="AD1536" s="49"/>
      <c r="AE1536" s="49"/>
      <c r="AF1536" s="49"/>
      <c r="AG1536" s="49"/>
    </row>
    <row r="1537" spans="3:33" x14ac:dyDescent="0.2">
      <c r="C1537" s="47"/>
      <c r="G1537" s="47"/>
      <c r="K1537" s="62"/>
      <c r="M1537" s="63"/>
      <c r="N1537" s="63"/>
      <c r="AD1537" s="49"/>
      <c r="AE1537" s="49"/>
      <c r="AF1537" s="49"/>
      <c r="AG1537" s="49"/>
    </row>
    <row r="1538" spans="3:33" x14ac:dyDescent="0.2">
      <c r="C1538" s="47"/>
      <c r="G1538" s="47"/>
      <c r="K1538" s="62"/>
      <c r="M1538" s="63"/>
      <c r="N1538" s="63"/>
      <c r="AD1538" s="49"/>
      <c r="AE1538" s="49"/>
      <c r="AF1538" s="49"/>
      <c r="AG1538" s="49"/>
    </row>
    <row r="1539" spans="3:33" x14ac:dyDescent="0.2">
      <c r="C1539" s="47"/>
      <c r="G1539" s="47"/>
      <c r="K1539" s="62"/>
      <c r="M1539" s="63"/>
      <c r="N1539" s="63"/>
      <c r="AD1539" s="49"/>
      <c r="AE1539" s="49"/>
      <c r="AF1539" s="49"/>
      <c r="AG1539" s="49"/>
    </row>
    <row r="1540" spans="3:33" x14ac:dyDescent="0.2">
      <c r="C1540" s="47"/>
      <c r="G1540" s="47"/>
      <c r="K1540" s="62"/>
      <c r="M1540" s="63"/>
      <c r="N1540" s="63"/>
      <c r="AD1540" s="49"/>
      <c r="AE1540" s="49"/>
      <c r="AF1540" s="49"/>
      <c r="AG1540" s="49"/>
    </row>
    <row r="1541" spans="3:33" x14ac:dyDescent="0.2">
      <c r="C1541" s="47"/>
      <c r="G1541" s="47"/>
      <c r="K1541" s="62"/>
      <c r="M1541" s="63"/>
      <c r="N1541" s="63"/>
      <c r="AD1541" s="49"/>
      <c r="AE1541" s="49"/>
      <c r="AF1541" s="49"/>
      <c r="AG1541" s="49"/>
    </row>
    <row r="1542" spans="3:33" x14ac:dyDescent="0.2">
      <c r="C1542" s="47"/>
      <c r="G1542" s="47"/>
      <c r="K1542" s="62"/>
      <c r="M1542" s="63"/>
      <c r="N1542" s="63"/>
      <c r="AD1542" s="49"/>
      <c r="AE1542" s="49"/>
      <c r="AF1542" s="49"/>
      <c r="AG1542" s="49"/>
    </row>
    <row r="1543" spans="3:33" x14ac:dyDescent="0.2">
      <c r="C1543" s="47"/>
      <c r="G1543" s="47"/>
      <c r="K1543" s="62"/>
      <c r="M1543" s="63"/>
      <c r="N1543" s="63"/>
      <c r="AD1543" s="49"/>
      <c r="AE1543" s="49"/>
      <c r="AF1543" s="49"/>
      <c r="AG1543" s="49"/>
    </row>
    <row r="1544" spans="3:33" x14ac:dyDescent="0.2">
      <c r="C1544" s="47"/>
      <c r="G1544" s="47"/>
      <c r="K1544" s="62"/>
      <c r="M1544" s="63"/>
      <c r="N1544" s="63"/>
      <c r="AD1544" s="49"/>
      <c r="AE1544" s="49"/>
      <c r="AF1544" s="49"/>
      <c r="AG1544" s="49"/>
    </row>
    <row r="1545" spans="3:33" x14ac:dyDescent="0.2">
      <c r="C1545" s="47"/>
      <c r="G1545" s="47"/>
      <c r="K1545" s="62"/>
      <c r="M1545" s="63"/>
      <c r="N1545" s="63"/>
      <c r="AD1545" s="49"/>
      <c r="AE1545" s="49"/>
      <c r="AF1545" s="49"/>
      <c r="AG1545" s="49"/>
    </row>
    <row r="1546" spans="3:33" x14ac:dyDescent="0.2">
      <c r="C1546" s="47"/>
      <c r="G1546" s="47"/>
      <c r="K1546" s="62"/>
      <c r="M1546" s="63"/>
      <c r="N1546" s="63"/>
      <c r="AD1546" s="49"/>
      <c r="AE1546" s="49"/>
      <c r="AF1546" s="49"/>
      <c r="AG1546" s="49"/>
    </row>
    <row r="1547" spans="3:33" x14ac:dyDescent="0.2">
      <c r="C1547" s="47"/>
      <c r="G1547" s="47"/>
      <c r="K1547" s="62"/>
      <c r="M1547" s="63"/>
      <c r="N1547" s="63"/>
      <c r="AD1547" s="49"/>
      <c r="AE1547" s="49"/>
      <c r="AF1547" s="49"/>
      <c r="AG1547" s="49"/>
    </row>
    <row r="1548" spans="3:33" x14ac:dyDescent="0.2">
      <c r="C1548" s="47"/>
      <c r="G1548" s="47"/>
      <c r="K1548" s="62"/>
      <c r="M1548" s="63"/>
      <c r="N1548" s="63"/>
      <c r="AD1548" s="49"/>
      <c r="AE1548" s="49"/>
      <c r="AF1548" s="49"/>
      <c r="AG1548" s="49"/>
    </row>
    <row r="1549" spans="3:33" x14ac:dyDescent="0.2">
      <c r="C1549" s="47"/>
      <c r="G1549" s="47"/>
      <c r="K1549" s="62"/>
      <c r="M1549" s="63"/>
      <c r="N1549" s="63"/>
      <c r="AD1549" s="49"/>
      <c r="AE1549" s="49"/>
      <c r="AF1549" s="49"/>
      <c r="AG1549" s="49"/>
    </row>
    <row r="1550" spans="3:33" x14ac:dyDescent="0.2">
      <c r="C1550" s="47"/>
      <c r="G1550" s="47"/>
      <c r="K1550" s="62"/>
      <c r="M1550" s="63"/>
      <c r="N1550" s="63"/>
      <c r="AD1550" s="49"/>
      <c r="AE1550" s="49"/>
      <c r="AF1550" s="49"/>
      <c r="AG1550" s="49"/>
    </row>
    <row r="1551" spans="3:33" x14ac:dyDescent="0.2">
      <c r="C1551" s="47"/>
      <c r="G1551" s="47"/>
      <c r="K1551" s="62"/>
      <c r="M1551" s="63"/>
      <c r="N1551" s="63"/>
      <c r="AD1551" s="49"/>
      <c r="AE1551" s="49"/>
      <c r="AF1551" s="49"/>
      <c r="AG1551" s="49"/>
    </row>
    <row r="1552" spans="3:33" x14ac:dyDescent="0.2">
      <c r="C1552" s="47"/>
      <c r="G1552" s="47"/>
      <c r="K1552" s="62"/>
      <c r="M1552" s="63"/>
      <c r="N1552" s="63"/>
      <c r="AD1552" s="49"/>
      <c r="AE1552" s="49"/>
      <c r="AF1552" s="49"/>
      <c r="AG1552" s="49"/>
    </row>
    <row r="1553" spans="3:33" x14ac:dyDescent="0.2">
      <c r="C1553" s="47"/>
      <c r="G1553" s="47"/>
      <c r="K1553" s="62"/>
      <c r="M1553" s="63"/>
      <c r="N1553" s="63"/>
      <c r="AD1553" s="49"/>
      <c r="AE1553" s="49"/>
      <c r="AF1553" s="49"/>
      <c r="AG1553" s="49"/>
    </row>
    <row r="1554" spans="3:33" x14ac:dyDescent="0.2">
      <c r="C1554" s="47"/>
      <c r="G1554" s="47"/>
      <c r="K1554" s="62"/>
      <c r="M1554" s="63"/>
      <c r="N1554" s="63"/>
      <c r="AD1554" s="49"/>
      <c r="AE1554" s="49"/>
      <c r="AF1554" s="49"/>
      <c r="AG1554" s="49"/>
    </row>
    <row r="1555" spans="3:33" x14ac:dyDescent="0.2">
      <c r="C1555" s="47"/>
      <c r="G1555" s="47"/>
      <c r="K1555" s="62"/>
      <c r="M1555" s="63"/>
      <c r="N1555" s="63"/>
      <c r="AD1555" s="49"/>
      <c r="AE1555" s="49"/>
      <c r="AF1555" s="49"/>
      <c r="AG1555" s="49"/>
    </row>
    <row r="1556" spans="3:33" x14ac:dyDescent="0.2">
      <c r="C1556" s="47"/>
      <c r="G1556" s="47"/>
      <c r="K1556" s="62"/>
      <c r="M1556" s="63"/>
      <c r="N1556" s="63"/>
      <c r="AD1556" s="49"/>
      <c r="AE1556" s="49"/>
      <c r="AF1556" s="49"/>
      <c r="AG1556" s="49"/>
    </row>
    <row r="1557" spans="3:33" x14ac:dyDescent="0.2">
      <c r="C1557" s="47"/>
      <c r="G1557" s="47"/>
      <c r="K1557" s="62"/>
      <c r="M1557" s="63"/>
      <c r="N1557" s="63"/>
      <c r="AD1557" s="49"/>
      <c r="AE1557" s="49"/>
      <c r="AF1557" s="49"/>
      <c r="AG1557" s="49"/>
    </row>
    <row r="1558" spans="3:33" x14ac:dyDescent="0.2">
      <c r="C1558" s="47"/>
      <c r="G1558" s="47"/>
      <c r="K1558" s="62"/>
      <c r="M1558" s="63"/>
      <c r="N1558" s="63"/>
      <c r="AD1558" s="49"/>
      <c r="AE1558" s="49"/>
      <c r="AF1558" s="49"/>
      <c r="AG1558" s="49"/>
    </row>
    <row r="1559" spans="3:33" x14ac:dyDescent="0.2">
      <c r="C1559" s="47"/>
      <c r="G1559" s="47"/>
      <c r="K1559" s="62"/>
      <c r="M1559" s="63"/>
      <c r="N1559" s="63"/>
      <c r="AD1559" s="49"/>
      <c r="AE1559" s="49"/>
      <c r="AF1559" s="49"/>
      <c r="AG1559" s="49"/>
    </row>
    <row r="1560" spans="3:33" x14ac:dyDescent="0.2">
      <c r="C1560" s="47"/>
      <c r="G1560" s="47"/>
      <c r="K1560" s="62"/>
      <c r="M1560" s="63"/>
      <c r="N1560" s="63"/>
      <c r="AD1560" s="49"/>
      <c r="AE1560" s="49"/>
      <c r="AF1560" s="49"/>
      <c r="AG1560" s="49"/>
    </row>
    <row r="1561" spans="3:33" x14ac:dyDescent="0.2">
      <c r="C1561" s="47"/>
      <c r="G1561" s="47"/>
      <c r="K1561" s="62"/>
      <c r="M1561" s="63"/>
      <c r="N1561" s="63"/>
      <c r="AD1561" s="49"/>
      <c r="AE1561" s="49"/>
      <c r="AF1561" s="49"/>
      <c r="AG1561" s="49"/>
    </row>
    <row r="1562" spans="3:33" x14ac:dyDescent="0.2">
      <c r="C1562" s="47"/>
      <c r="G1562" s="47"/>
      <c r="K1562" s="62"/>
      <c r="M1562" s="63"/>
      <c r="N1562" s="63"/>
      <c r="AD1562" s="49"/>
      <c r="AE1562" s="49"/>
      <c r="AF1562" s="49"/>
      <c r="AG1562" s="49"/>
    </row>
    <row r="1563" spans="3:33" x14ac:dyDescent="0.2">
      <c r="C1563" s="47"/>
      <c r="G1563" s="47"/>
      <c r="K1563" s="62"/>
      <c r="M1563" s="63"/>
      <c r="N1563" s="63"/>
      <c r="AD1563" s="49"/>
      <c r="AE1563" s="49"/>
      <c r="AF1563" s="49"/>
      <c r="AG1563" s="49"/>
    </row>
    <row r="1564" spans="3:33" x14ac:dyDescent="0.2">
      <c r="C1564" s="47"/>
      <c r="G1564" s="47"/>
      <c r="K1564" s="62"/>
      <c r="M1564" s="63"/>
      <c r="N1564" s="63"/>
      <c r="AD1564" s="49"/>
      <c r="AE1564" s="49"/>
      <c r="AF1564" s="49"/>
      <c r="AG1564" s="49"/>
    </row>
    <row r="1565" spans="3:33" x14ac:dyDescent="0.2">
      <c r="C1565" s="47"/>
      <c r="G1565" s="47"/>
      <c r="K1565" s="62"/>
      <c r="M1565" s="63"/>
      <c r="N1565" s="63"/>
      <c r="AD1565" s="49"/>
      <c r="AE1565" s="49"/>
      <c r="AF1565" s="49"/>
      <c r="AG1565" s="49"/>
    </row>
    <row r="1566" spans="3:33" x14ac:dyDescent="0.2">
      <c r="C1566" s="47"/>
      <c r="G1566" s="47"/>
      <c r="K1566" s="62"/>
      <c r="M1566" s="63"/>
      <c r="N1566" s="63"/>
      <c r="AD1566" s="49"/>
      <c r="AE1566" s="49"/>
      <c r="AF1566" s="49"/>
      <c r="AG1566" s="49"/>
    </row>
    <row r="1567" spans="3:33" x14ac:dyDescent="0.2">
      <c r="C1567" s="47"/>
      <c r="G1567" s="47"/>
      <c r="K1567" s="62"/>
      <c r="M1567" s="63"/>
      <c r="N1567" s="63"/>
      <c r="AD1567" s="49"/>
      <c r="AE1567" s="49"/>
      <c r="AF1567" s="49"/>
      <c r="AG1567" s="49"/>
    </row>
    <row r="1568" spans="3:33" x14ac:dyDescent="0.2">
      <c r="C1568" s="47"/>
      <c r="G1568" s="47"/>
      <c r="K1568" s="62"/>
      <c r="M1568" s="63"/>
      <c r="N1568" s="63"/>
      <c r="AD1568" s="49"/>
      <c r="AE1568" s="49"/>
      <c r="AF1568" s="49"/>
      <c r="AG1568" s="49"/>
    </row>
    <row r="1569" spans="3:33" x14ac:dyDescent="0.2">
      <c r="C1569" s="47"/>
      <c r="G1569" s="47"/>
      <c r="K1569" s="62"/>
      <c r="M1569" s="63"/>
      <c r="N1569" s="63"/>
      <c r="AD1569" s="49"/>
      <c r="AE1569" s="49"/>
      <c r="AF1569" s="49"/>
      <c r="AG1569" s="49"/>
    </row>
    <row r="1570" spans="3:33" x14ac:dyDescent="0.2">
      <c r="C1570" s="47"/>
      <c r="G1570" s="47"/>
      <c r="K1570" s="62"/>
      <c r="M1570" s="63"/>
      <c r="N1570" s="63"/>
      <c r="AD1570" s="49"/>
      <c r="AE1570" s="49"/>
      <c r="AF1570" s="49"/>
      <c r="AG1570" s="49"/>
    </row>
    <row r="1571" spans="3:33" x14ac:dyDescent="0.2">
      <c r="C1571" s="47"/>
      <c r="G1571" s="47"/>
      <c r="K1571" s="62"/>
      <c r="M1571" s="63"/>
      <c r="N1571" s="63"/>
      <c r="AD1571" s="49"/>
      <c r="AE1571" s="49"/>
      <c r="AF1571" s="49"/>
      <c r="AG1571" s="49"/>
    </row>
    <row r="1572" spans="3:33" x14ac:dyDescent="0.2">
      <c r="C1572" s="47"/>
      <c r="G1572" s="47"/>
      <c r="K1572" s="62"/>
      <c r="M1572" s="63"/>
      <c r="N1572" s="63"/>
      <c r="AD1572" s="49"/>
      <c r="AE1572" s="49"/>
      <c r="AF1572" s="49"/>
      <c r="AG1572" s="49"/>
    </row>
    <row r="1573" spans="3:33" x14ac:dyDescent="0.2">
      <c r="C1573" s="47"/>
      <c r="G1573" s="47"/>
      <c r="K1573" s="62"/>
      <c r="M1573" s="63"/>
      <c r="N1573" s="63"/>
      <c r="AD1573" s="49"/>
      <c r="AE1573" s="49"/>
      <c r="AF1573" s="49"/>
      <c r="AG1573" s="49"/>
    </row>
    <row r="1574" spans="3:33" x14ac:dyDescent="0.2">
      <c r="C1574" s="47"/>
      <c r="G1574" s="47"/>
      <c r="K1574" s="62"/>
      <c r="M1574" s="63"/>
      <c r="N1574" s="63"/>
      <c r="AD1574" s="49"/>
      <c r="AE1574" s="49"/>
      <c r="AF1574" s="49"/>
      <c r="AG1574" s="49"/>
    </row>
    <row r="1575" spans="3:33" x14ac:dyDescent="0.2">
      <c r="C1575" s="47"/>
      <c r="G1575" s="47"/>
      <c r="K1575" s="62"/>
      <c r="M1575" s="63"/>
      <c r="N1575" s="63"/>
      <c r="AD1575" s="49"/>
      <c r="AE1575" s="49"/>
      <c r="AF1575" s="49"/>
      <c r="AG1575" s="49"/>
    </row>
    <row r="1576" spans="3:33" x14ac:dyDescent="0.2">
      <c r="C1576" s="47"/>
      <c r="G1576" s="47"/>
      <c r="K1576" s="62"/>
      <c r="M1576" s="63"/>
      <c r="N1576" s="63"/>
      <c r="AD1576" s="49"/>
      <c r="AE1576" s="49"/>
      <c r="AF1576" s="49"/>
      <c r="AG1576" s="49"/>
    </row>
    <row r="1577" spans="3:33" x14ac:dyDescent="0.2">
      <c r="C1577" s="47"/>
      <c r="G1577" s="47"/>
      <c r="K1577" s="62"/>
      <c r="M1577" s="63"/>
      <c r="N1577" s="63"/>
      <c r="AD1577" s="49"/>
      <c r="AE1577" s="49"/>
      <c r="AF1577" s="49"/>
      <c r="AG1577" s="49"/>
    </row>
    <row r="1578" spans="3:33" x14ac:dyDescent="0.2">
      <c r="C1578" s="47"/>
      <c r="G1578" s="47"/>
      <c r="K1578" s="62"/>
      <c r="M1578" s="63"/>
      <c r="N1578" s="63"/>
      <c r="AD1578" s="49"/>
      <c r="AE1578" s="49"/>
      <c r="AF1578" s="49"/>
      <c r="AG1578" s="49"/>
    </row>
    <row r="1579" spans="3:33" x14ac:dyDescent="0.2">
      <c r="C1579" s="47"/>
      <c r="G1579" s="47"/>
      <c r="K1579" s="62"/>
      <c r="M1579" s="63"/>
      <c r="N1579" s="63"/>
      <c r="AD1579" s="49"/>
      <c r="AE1579" s="49"/>
      <c r="AF1579" s="49"/>
      <c r="AG1579" s="49"/>
    </row>
    <row r="1580" spans="3:33" x14ac:dyDescent="0.2">
      <c r="C1580" s="47"/>
      <c r="G1580" s="47"/>
      <c r="K1580" s="62"/>
      <c r="M1580" s="63"/>
      <c r="N1580" s="63"/>
      <c r="AD1580" s="49"/>
      <c r="AE1580" s="49"/>
      <c r="AF1580" s="49"/>
      <c r="AG1580" s="49"/>
    </row>
    <row r="1581" spans="3:33" x14ac:dyDescent="0.2">
      <c r="C1581" s="47"/>
      <c r="G1581" s="47"/>
      <c r="K1581" s="62"/>
      <c r="M1581" s="63"/>
      <c r="N1581" s="63"/>
      <c r="AD1581" s="49"/>
      <c r="AE1581" s="49"/>
      <c r="AF1581" s="49"/>
      <c r="AG1581" s="49"/>
    </row>
    <row r="1582" spans="3:33" x14ac:dyDescent="0.2">
      <c r="C1582" s="47"/>
      <c r="G1582" s="47"/>
      <c r="K1582" s="62"/>
      <c r="M1582" s="63"/>
      <c r="N1582" s="63"/>
      <c r="AD1582" s="49"/>
      <c r="AE1582" s="49"/>
      <c r="AF1582" s="49"/>
      <c r="AG1582" s="49"/>
    </row>
    <row r="1583" spans="3:33" x14ac:dyDescent="0.2">
      <c r="C1583" s="47"/>
      <c r="G1583" s="47"/>
      <c r="K1583" s="62"/>
      <c r="M1583" s="63"/>
      <c r="N1583" s="63"/>
      <c r="AD1583" s="49"/>
      <c r="AE1583" s="49"/>
      <c r="AF1583" s="49"/>
      <c r="AG1583" s="49"/>
    </row>
    <row r="1584" spans="3:33" x14ac:dyDescent="0.2">
      <c r="C1584" s="47"/>
      <c r="G1584" s="47"/>
      <c r="K1584" s="62"/>
      <c r="M1584" s="63"/>
      <c r="N1584" s="63"/>
      <c r="AD1584" s="49"/>
      <c r="AE1584" s="49"/>
      <c r="AF1584" s="49"/>
      <c r="AG1584" s="49"/>
    </row>
    <row r="1585" spans="3:33" x14ac:dyDescent="0.2">
      <c r="C1585" s="47"/>
      <c r="G1585" s="47"/>
      <c r="K1585" s="62"/>
      <c r="M1585" s="63"/>
      <c r="N1585" s="63"/>
      <c r="AD1585" s="49"/>
      <c r="AE1585" s="49"/>
      <c r="AF1585" s="49"/>
      <c r="AG1585" s="49"/>
    </row>
    <row r="1586" spans="3:33" x14ac:dyDescent="0.2">
      <c r="C1586" s="47"/>
      <c r="G1586" s="47"/>
      <c r="K1586" s="62"/>
      <c r="M1586" s="63"/>
      <c r="N1586" s="63"/>
      <c r="AD1586" s="49"/>
      <c r="AE1586" s="49"/>
      <c r="AF1586" s="49"/>
      <c r="AG1586" s="49"/>
    </row>
    <row r="1587" spans="3:33" x14ac:dyDescent="0.2">
      <c r="C1587" s="47"/>
      <c r="G1587" s="47"/>
      <c r="K1587" s="62"/>
      <c r="M1587" s="63"/>
      <c r="N1587" s="63"/>
      <c r="AD1587" s="49"/>
      <c r="AE1587" s="49"/>
      <c r="AF1587" s="49"/>
      <c r="AG1587" s="49"/>
    </row>
    <row r="1588" spans="3:33" x14ac:dyDescent="0.2">
      <c r="C1588" s="47"/>
      <c r="G1588" s="47"/>
      <c r="K1588" s="62"/>
      <c r="M1588" s="63"/>
      <c r="N1588" s="63"/>
      <c r="AD1588" s="49"/>
      <c r="AE1588" s="49"/>
      <c r="AF1588" s="49"/>
      <c r="AG1588" s="49"/>
    </row>
    <row r="1589" spans="3:33" x14ac:dyDescent="0.2">
      <c r="C1589" s="47"/>
      <c r="G1589" s="47"/>
      <c r="K1589" s="62"/>
      <c r="M1589" s="63"/>
      <c r="N1589" s="63"/>
      <c r="AD1589" s="49"/>
      <c r="AE1589" s="49"/>
      <c r="AF1589" s="49"/>
      <c r="AG1589" s="49"/>
    </row>
    <row r="1590" spans="3:33" x14ac:dyDescent="0.2">
      <c r="C1590" s="47"/>
      <c r="G1590" s="47"/>
      <c r="K1590" s="62"/>
      <c r="M1590" s="63"/>
      <c r="N1590" s="63"/>
      <c r="AD1590" s="49"/>
      <c r="AE1590" s="49"/>
      <c r="AF1590" s="49"/>
      <c r="AG1590" s="49"/>
    </row>
    <row r="1591" spans="3:33" x14ac:dyDescent="0.2">
      <c r="C1591" s="47"/>
      <c r="G1591" s="47"/>
      <c r="K1591" s="62"/>
      <c r="M1591" s="63"/>
      <c r="N1591" s="63"/>
      <c r="AD1591" s="49"/>
      <c r="AE1591" s="49"/>
      <c r="AF1591" s="49"/>
      <c r="AG1591" s="49"/>
    </row>
    <row r="1592" spans="3:33" x14ac:dyDescent="0.2">
      <c r="C1592" s="47"/>
      <c r="G1592" s="47"/>
      <c r="K1592" s="62"/>
      <c r="M1592" s="63"/>
      <c r="N1592" s="63"/>
      <c r="AD1592" s="49"/>
      <c r="AE1592" s="49"/>
      <c r="AF1592" s="49"/>
      <c r="AG1592" s="49"/>
    </row>
    <row r="1593" spans="3:33" x14ac:dyDescent="0.2">
      <c r="C1593" s="47"/>
      <c r="G1593" s="47"/>
      <c r="K1593" s="62"/>
      <c r="M1593" s="63"/>
      <c r="N1593" s="63"/>
      <c r="AD1593" s="49"/>
      <c r="AE1593" s="49"/>
      <c r="AF1593" s="49"/>
      <c r="AG1593" s="49"/>
    </row>
    <row r="1594" spans="3:33" x14ac:dyDescent="0.2">
      <c r="C1594" s="47"/>
      <c r="G1594" s="47"/>
      <c r="K1594" s="62"/>
      <c r="M1594" s="63"/>
      <c r="N1594" s="63"/>
      <c r="AD1594" s="49"/>
      <c r="AE1594" s="49"/>
      <c r="AF1594" s="49"/>
      <c r="AG1594" s="49"/>
    </row>
    <row r="1595" spans="3:33" x14ac:dyDescent="0.2">
      <c r="C1595" s="47"/>
      <c r="G1595" s="47"/>
      <c r="K1595" s="62"/>
      <c r="M1595" s="63"/>
      <c r="N1595" s="63"/>
      <c r="AD1595" s="49"/>
      <c r="AE1595" s="49"/>
      <c r="AF1595" s="49"/>
      <c r="AG1595" s="49"/>
    </row>
    <row r="1596" spans="3:33" x14ac:dyDescent="0.2">
      <c r="C1596" s="47"/>
      <c r="G1596" s="47"/>
      <c r="K1596" s="62"/>
      <c r="M1596" s="63"/>
      <c r="N1596" s="63"/>
      <c r="AD1596" s="49"/>
      <c r="AE1596" s="49"/>
      <c r="AF1596" s="49"/>
      <c r="AG1596" s="49"/>
    </row>
    <row r="1597" spans="3:33" x14ac:dyDescent="0.2">
      <c r="C1597" s="47"/>
      <c r="G1597" s="47"/>
      <c r="K1597" s="62"/>
      <c r="M1597" s="63"/>
      <c r="N1597" s="63"/>
      <c r="AD1597" s="49"/>
      <c r="AE1597" s="49"/>
      <c r="AF1597" s="49"/>
      <c r="AG1597" s="49"/>
    </row>
    <row r="1598" spans="3:33" x14ac:dyDescent="0.2">
      <c r="C1598" s="47"/>
      <c r="G1598" s="47"/>
      <c r="K1598" s="62"/>
      <c r="M1598" s="63"/>
      <c r="N1598" s="63"/>
      <c r="AD1598" s="49"/>
      <c r="AE1598" s="49"/>
      <c r="AF1598" s="49"/>
      <c r="AG1598" s="49"/>
    </row>
    <row r="1599" spans="3:33" x14ac:dyDescent="0.2">
      <c r="C1599" s="47"/>
      <c r="G1599" s="47"/>
      <c r="K1599" s="62"/>
      <c r="M1599" s="63"/>
      <c r="N1599" s="63"/>
      <c r="AD1599" s="49"/>
      <c r="AE1599" s="49"/>
      <c r="AF1599" s="49"/>
      <c r="AG1599" s="49"/>
    </row>
    <row r="1600" spans="3:33" x14ac:dyDescent="0.2">
      <c r="C1600" s="47"/>
      <c r="G1600" s="47"/>
      <c r="K1600" s="62"/>
      <c r="M1600" s="63"/>
      <c r="N1600" s="63"/>
      <c r="AD1600" s="49"/>
      <c r="AE1600" s="49"/>
      <c r="AF1600" s="49"/>
      <c r="AG1600" s="49"/>
    </row>
    <row r="1601" spans="3:33" x14ac:dyDescent="0.2">
      <c r="C1601" s="47"/>
      <c r="G1601" s="47"/>
      <c r="K1601" s="62"/>
      <c r="M1601" s="63"/>
      <c r="N1601" s="63"/>
      <c r="AD1601" s="49"/>
      <c r="AE1601" s="49"/>
      <c r="AF1601" s="49"/>
      <c r="AG1601" s="49"/>
    </row>
    <row r="1602" spans="3:33" x14ac:dyDescent="0.2">
      <c r="C1602" s="47"/>
      <c r="G1602" s="47"/>
      <c r="K1602" s="62"/>
      <c r="M1602" s="63"/>
      <c r="N1602" s="63"/>
      <c r="AD1602" s="49"/>
      <c r="AE1602" s="49"/>
      <c r="AF1602" s="49"/>
      <c r="AG1602" s="49"/>
    </row>
    <row r="1603" spans="3:33" x14ac:dyDescent="0.2">
      <c r="C1603" s="47"/>
      <c r="G1603" s="47"/>
      <c r="K1603" s="62"/>
      <c r="M1603" s="63"/>
      <c r="N1603" s="63"/>
      <c r="AD1603" s="49"/>
      <c r="AE1603" s="49"/>
      <c r="AF1603" s="49"/>
      <c r="AG1603" s="49"/>
    </row>
    <row r="1604" spans="3:33" x14ac:dyDescent="0.2">
      <c r="C1604" s="47"/>
      <c r="G1604" s="47"/>
      <c r="K1604" s="62"/>
      <c r="M1604" s="63"/>
      <c r="N1604" s="63"/>
      <c r="AD1604" s="49"/>
      <c r="AE1604" s="49"/>
      <c r="AF1604" s="49"/>
      <c r="AG1604" s="49"/>
    </row>
    <row r="1605" spans="3:33" x14ac:dyDescent="0.2">
      <c r="C1605" s="47"/>
      <c r="G1605" s="47"/>
      <c r="K1605" s="62"/>
      <c r="M1605" s="63"/>
      <c r="N1605" s="63"/>
      <c r="AD1605" s="49"/>
      <c r="AE1605" s="49"/>
      <c r="AF1605" s="49"/>
      <c r="AG1605" s="49"/>
    </row>
    <row r="1606" spans="3:33" x14ac:dyDescent="0.2">
      <c r="C1606" s="47"/>
      <c r="G1606" s="47"/>
      <c r="K1606" s="62"/>
      <c r="M1606" s="63"/>
      <c r="N1606" s="63"/>
      <c r="AD1606" s="49"/>
      <c r="AE1606" s="49"/>
      <c r="AF1606" s="49"/>
      <c r="AG1606" s="49"/>
    </row>
    <row r="1607" spans="3:33" x14ac:dyDescent="0.2">
      <c r="C1607" s="47"/>
      <c r="G1607" s="47"/>
      <c r="K1607" s="62"/>
      <c r="M1607" s="63"/>
      <c r="N1607" s="63"/>
      <c r="AD1607" s="49"/>
      <c r="AE1607" s="49"/>
      <c r="AF1607" s="49"/>
      <c r="AG1607" s="49"/>
    </row>
    <row r="1608" spans="3:33" x14ac:dyDescent="0.2">
      <c r="C1608" s="47"/>
      <c r="G1608" s="47"/>
      <c r="K1608" s="62"/>
      <c r="M1608" s="63"/>
      <c r="N1608" s="63"/>
      <c r="AD1608" s="49"/>
      <c r="AE1608" s="49"/>
      <c r="AF1608" s="49"/>
      <c r="AG1608" s="49"/>
    </row>
    <row r="1609" spans="3:33" x14ac:dyDescent="0.2">
      <c r="C1609" s="47"/>
      <c r="G1609" s="47"/>
      <c r="K1609" s="62"/>
      <c r="M1609" s="63"/>
      <c r="N1609" s="63"/>
      <c r="AD1609" s="49"/>
      <c r="AE1609" s="49"/>
      <c r="AF1609" s="49"/>
      <c r="AG1609" s="49"/>
    </row>
    <row r="1610" spans="3:33" x14ac:dyDescent="0.2">
      <c r="C1610" s="47"/>
      <c r="G1610" s="47"/>
      <c r="K1610" s="62"/>
      <c r="M1610" s="63"/>
      <c r="N1610" s="63"/>
      <c r="AD1610" s="49"/>
      <c r="AE1610" s="49"/>
      <c r="AF1610" s="49"/>
      <c r="AG1610" s="49"/>
    </row>
    <row r="1611" spans="3:33" x14ac:dyDescent="0.2">
      <c r="C1611" s="47"/>
      <c r="G1611" s="47"/>
      <c r="K1611" s="62"/>
      <c r="M1611" s="63"/>
      <c r="N1611" s="63"/>
      <c r="AD1611" s="49"/>
      <c r="AE1611" s="49"/>
      <c r="AF1611" s="49"/>
      <c r="AG1611" s="49"/>
    </row>
    <row r="1612" spans="3:33" x14ac:dyDescent="0.2">
      <c r="C1612" s="47"/>
      <c r="G1612" s="47"/>
      <c r="K1612" s="62"/>
      <c r="M1612" s="63"/>
      <c r="N1612" s="63"/>
      <c r="AD1612" s="49"/>
      <c r="AE1612" s="49"/>
      <c r="AF1612" s="49"/>
      <c r="AG1612" s="49"/>
    </row>
    <row r="1613" spans="3:33" x14ac:dyDescent="0.2">
      <c r="C1613" s="47"/>
      <c r="G1613" s="47"/>
      <c r="K1613" s="62"/>
      <c r="M1613" s="63"/>
      <c r="N1613" s="63"/>
      <c r="AD1613" s="49"/>
      <c r="AE1613" s="49"/>
      <c r="AF1613" s="49"/>
      <c r="AG1613" s="49"/>
    </row>
    <row r="1614" spans="3:33" x14ac:dyDescent="0.2">
      <c r="C1614" s="47"/>
      <c r="G1614" s="47"/>
      <c r="K1614" s="62"/>
      <c r="M1614" s="63"/>
      <c r="N1614" s="63"/>
      <c r="AD1614" s="49"/>
      <c r="AE1614" s="49"/>
      <c r="AF1614" s="49"/>
      <c r="AG1614" s="49"/>
    </row>
    <row r="1615" spans="3:33" x14ac:dyDescent="0.2">
      <c r="C1615" s="47"/>
      <c r="G1615" s="47"/>
      <c r="K1615" s="62"/>
      <c r="M1615" s="63"/>
      <c r="N1615" s="63"/>
      <c r="AD1615" s="49"/>
      <c r="AE1615" s="49"/>
      <c r="AF1615" s="49"/>
      <c r="AG1615" s="49"/>
    </row>
    <row r="1616" spans="3:33" x14ac:dyDescent="0.2">
      <c r="C1616" s="47"/>
      <c r="G1616" s="47"/>
      <c r="K1616" s="62"/>
      <c r="M1616" s="63"/>
      <c r="N1616" s="63"/>
      <c r="AD1616" s="49"/>
      <c r="AE1616" s="49"/>
      <c r="AF1616" s="49"/>
      <c r="AG1616" s="49"/>
    </row>
    <row r="1617" spans="3:33" x14ac:dyDescent="0.2">
      <c r="C1617" s="47"/>
      <c r="G1617" s="47"/>
      <c r="K1617" s="62"/>
      <c r="M1617" s="63"/>
      <c r="N1617" s="63"/>
      <c r="AD1617" s="49"/>
      <c r="AE1617" s="49"/>
      <c r="AF1617" s="49"/>
      <c r="AG1617" s="49"/>
    </row>
    <row r="1618" spans="3:33" x14ac:dyDescent="0.2">
      <c r="C1618" s="47"/>
      <c r="G1618" s="47"/>
      <c r="K1618" s="62"/>
      <c r="M1618" s="63"/>
      <c r="N1618" s="63"/>
      <c r="AD1618" s="49"/>
      <c r="AE1618" s="49"/>
      <c r="AF1618" s="49"/>
      <c r="AG1618" s="49"/>
    </row>
    <row r="1619" spans="3:33" x14ac:dyDescent="0.2">
      <c r="C1619" s="47"/>
      <c r="G1619" s="47"/>
      <c r="K1619" s="62"/>
      <c r="M1619" s="63"/>
      <c r="N1619" s="63"/>
      <c r="AD1619" s="49"/>
      <c r="AE1619" s="49"/>
      <c r="AF1619" s="49"/>
      <c r="AG1619" s="49"/>
    </row>
    <row r="1620" spans="3:33" x14ac:dyDescent="0.2">
      <c r="C1620" s="47"/>
      <c r="G1620" s="47"/>
      <c r="K1620" s="62"/>
      <c r="M1620" s="63"/>
      <c r="N1620" s="63"/>
      <c r="AD1620" s="49"/>
      <c r="AE1620" s="49"/>
      <c r="AF1620" s="49"/>
      <c r="AG1620" s="49"/>
    </row>
    <row r="1621" spans="3:33" x14ac:dyDescent="0.2">
      <c r="C1621" s="47"/>
      <c r="G1621" s="47"/>
      <c r="K1621" s="62"/>
      <c r="M1621" s="63"/>
      <c r="N1621" s="63"/>
      <c r="AD1621" s="49"/>
      <c r="AE1621" s="49"/>
      <c r="AF1621" s="49"/>
      <c r="AG1621" s="49"/>
    </row>
    <row r="1622" spans="3:33" x14ac:dyDescent="0.2">
      <c r="C1622" s="47"/>
      <c r="G1622" s="47"/>
      <c r="K1622" s="62"/>
      <c r="M1622" s="63"/>
      <c r="N1622" s="63"/>
      <c r="AD1622" s="49"/>
      <c r="AE1622" s="49"/>
      <c r="AF1622" s="49"/>
      <c r="AG1622" s="49"/>
    </row>
    <row r="1623" spans="3:33" x14ac:dyDescent="0.2">
      <c r="C1623" s="47"/>
      <c r="G1623" s="47"/>
      <c r="K1623" s="62"/>
      <c r="M1623" s="63"/>
      <c r="N1623" s="63"/>
      <c r="AD1623" s="49"/>
      <c r="AE1623" s="49"/>
      <c r="AF1623" s="49"/>
      <c r="AG1623" s="49"/>
    </row>
    <row r="1624" spans="3:33" x14ac:dyDescent="0.2">
      <c r="C1624" s="47"/>
      <c r="G1624" s="47"/>
      <c r="K1624" s="62"/>
      <c r="M1624" s="63"/>
      <c r="N1624" s="63"/>
      <c r="AD1624" s="49"/>
      <c r="AE1624" s="49"/>
      <c r="AF1624" s="49"/>
      <c r="AG1624" s="49"/>
    </row>
    <row r="1625" spans="3:33" x14ac:dyDescent="0.2">
      <c r="C1625" s="47"/>
      <c r="G1625" s="47"/>
      <c r="K1625" s="62"/>
      <c r="M1625" s="63"/>
      <c r="N1625" s="63"/>
      <c r="AD1625" s="49"/>
      <c r="AE1625" s="49"/>
      <c r="AF1625" s="49"/>
      <c r="AG1625" s="49"/>
    </row>
    <row r="1626" spans="3:33" x14ac:dyDescent="0.2">
      <c r="C1626" s="47"/>
      <c r="G1626" s="47"/>
      <c r="K1626" s="62"/>
      <c r="M1626" s="63"/>
      <c r="N1626" s="63"/>
      <c r="AD1626" s="49"/>
      <c r="AE1626" s="49"/>
      <c r="AF1626" s="49"/>
      <c r="AG1626" s="49"/>
    </row>
    <row r="1627" spans="3:33" x14ac:dyDescent="0.2">
      <c r="C1627" s="47"/>
      <c r="G1627" s="47"/>
      <c r="K1627" s="62"/>
      <c r="M1627" s="63"/>
      <c r="N1627" s="63"/>
      <c r="AD1627" s="49"/>
      <c r="AE1627" s="49"/>
      <c r="AF1627" s="49"/>
      <c r="AG1627" s="49"/>
    </row>
    <row r="1628" spans="3:33" x14ac:dyDescent="0.2">
      <c r="C1628" s="47"/>
      <c r="G1628" s="47"/>
      <c r="K1628" s="62"/>
      <c r="M1628" s="63"/>
      <c r="N1628" s="63"/>
      <c r="AD1628" s="49"/>
      <c r="AE1628" s="49"/>
      <c r="AF1628" s="49"/>
      <c r="AG1628" s="49"/>
    </row>
    <row r="1629" spans="3:33" x14ac:dyDescent="0.2">
      <c r="C1629" s="47"/>
      <c r="G1629" s="47"/>
      <c r="K1629" s="62"/>
      <c r="M1629" s="63"/>
      <c r="N1629" s="63"/>
      <c r="AD1629" s="49"/>
      <c r="AE1629" s="49"/>
      <c r="AF1629" s="49"/>
      <c r="AG1629" s="49"/>
    </row>
    <row r="1630" spans="3:33" x14ac:dyDescent="0.2">
      <c r="C1630" s="47"/>
      <c r="G1630" s="47"/>
      <c r="K1630" s="62"/>
      <c r="M1630" s="63"/>
      <c r="N1630" s="63"/>
      <c r="AD1630" s="49"/>
      <c r="AE1630" s="49"/>
      <c r="AF1630" s="49"/>
      <c r="AG1630" s="49"/>
    </row>
    <row r="1631" spans="3:33" x14ac:dyDescent="0.2">
      <c r="C1631" s="47"/>
      <c r="G1631" s="47"/>
      <c r="K1631" s="62"/>
      <c r="M1631" s="63"/>
      <c r="N1631" s="63"/>
      <c r="AD1631" s="49"/>
      <c r="AE1631" s="49"/>
      <c r="AF1631" s="49"/>
      <c r="AG1631" s="49"/>
    </row>
    <row r="1632" spans="3:33" x14ac:dyDescent="0.2">
      <c r="C1632" s="47"/>
      <c r="G1632" s="47"/>
      <c r="K1632" s="62"/>
      <c r="M1632" s="63"/>
      <c r="N1632" s="63"/>
      <c r="AD1632" s="49"/>
      <c r="AE1632" s="49"/>
      <c r="AF1632" s="49"/>
      <c r="AG1632" s="49"/>
    </row>
    <row r="1633" spans="3:33" x14ac:dyDescent="0.2">
      <c r="C1633" s="47"/>
      <c r="G1633" s="47"/>
      <c r="K1633" s="62"/>
      <c r="M1633" s="63"/>
      <c r="N1633" s="63"/>
      <c r="AD1633" s="49"/>
      <c r="AE1633" s="49"/>
      <c r="AF1633" s="49"/>
      <c r="AG1633" s="49"/>
    </row>
    <row r="1634" spans="3:33" x14ac:dyDescent="0.2">
      <c r="C1634" s="47"/>
      <c r="G1634" s="47"/>
      <c r="K1634" s="62"/>
      <c r="M1634" s="63"/>
      <c r="N1634" s="63"/>
      <c r="AD1634" s="49"/>
      <c r="AE1634" s="49"/>
      <c r="AF1634" s="49"/>
      <c r="AG1634" s="49"/>
    </row>
    <row r="1635" spans="3:33" x14ac:dyDescent="0.2">
      <c r="C1635" s="47"/>
      <c r="G1635" s="47"/>
      <c r="K1635" s="62"/>
      <c r="M1635" s="63"/>
      <c r="N1635" s="63"/>
      <c r="AD1635" s="49"/>
      <c r="AE1635" s="49"/>
      <c r="AF1635" s="49"/>
      <c r="AG1635" s="49"/>
    </row>
    <row r="1636" spans="3:33" x14ac:dyDescent="0.2">
      <c r="C1636" s="47"/>
      <c r="G1636" s="47"/>
      <c r="K1636" s="62"/>
      <c r="M1636" s="63"/>
      <c r="N1636" s="63"/>
      <c r="AD1636" s="49"/>
      <c r="AE1636" s="49"/>
      <c r="AF1636" s="49"/>
      <c r="AG1636" s="49"/>
    </row>
    <row r="1637" spans="3:33" x14ac:dyDescent="0.2">
      <c r="C1637" s="47"/>
      <c r="G1637" s="47"/>
      <c r="K1637" s="62"/>
      <c r="M1637" s="63"/>
      <c r="N1637" s="63"/>
      <c r="AD1637" s="49"/>
      <c r="AE1637" s="49"/>
      <c r="AF1637" s="49"/>
      <c r="AG1637" s="49"/>
    </row>
    <row r="1638" spans="3:33" x14ac:dyDescent="0.2">
      <c r="C1638" s="47"/>
      <c r="G1638" s="47"/>
      <c r="K1638" s="62"/>
      <c r="M1638" s="63"/>
      <c r="N1638" s="63"/>
      <c r="AD1638" s="49"/>
      <c r="AE1638" s="49"/>
      <c r="AF1638" s="49"/>
      <c r="AG1638" s="49"/>
    </row>
    <row r="1639" spans="3:33" x14ac:dyDescent="0.2">
      <c r="C1639" s="47"/>
      <c r="G1639" s="47"/>
      <c r="K1639" s="62"/>
      <c r="M1639" s="63"/>
      <c r="N1639" s="63"/>
      <c r="AD1639" s="49"/>
      <c r="AE1639" s="49"/>
      <c r="AF1639" s="49"/>
      <c r="AG1639" s="49"/>
    </row>
    <row r="1640" spans="3:33" x14ac:dyDescent="0.2">
      <c r="C1640" s="47"/>
      <c r="G1640" s="47"/>
      <c r="K1640" s="62"/>
      <c r="M1640" s="63"/>
      <c r="N1640" s="63"/>
      <c r="AD1640" s="49"/>
      <c r="AE1640" s="49"/>
      <c r="AF1640" s="49"/>
      <c r="AG1640" s="49"/>
    </row>
    <row r="1641" spans="3:33" x14ac:dyDescent="0.2">
      <c r="C1641" s="47"/>
      <c r="G1641" s="47"/>
      <c r="K1641" s="62"/>
      <c r="M1641" s="63"/>
      <c r="N1641" s="63"/>
      <c r="AD1641" s="49"/>
      <c r="AE1641" s="49"/>
      <c r="AF1641" s="49"/>
      <c r="AG1641" s="49"/>
    </row>
    <row r="1642" spans="3:33" x14ac:dyDescent="0.2">
      <c r="C1642" s="47"/>
      <c r="G1642" s="47"/>
      <c r="K1642" s="62"/>
      <c r="M1642" s="63"/>
      <c r="N1642" s="63"/>
      <c r="AD1642" s="49"/>
      <c r="AE1642" s="49"/>
      <c r="AF1642" s="49"/>
      <c r="AG1642" s="49"/>
    </row>
    <row r="1643" spans="3:33" x14ac:dyDescent="0.2">
      <c r="C1643" s="47"/>
      <c r="G1643" s="47"/>
      <c r="K1643" s="62"/>
      <c r="M1643" s="63"/>
      <c r="N1643" s="63"/>
      <c r="AD1643" s="49"/>
      <c r="AE1643" s="49"/>
      <c r="AF1643" s="49"/>
      <c r="AG1643" s="49"/>
    </row>
    <row r="1644" spans="3:33" x14ac:dyDescent="0.2">
      <c r="C1644" s="47"/>
      <c r="G1644" s="47"/>
      <c r="K1644" s="62"/>
      <c r="M1644" s="63"/>
      <c r="N1644" s="63"/>
      <c r="AD1644" s="49"/>
      <c r="AE1644" s="49"/>
      <c r="AF1644" s="49"/>
      <c r="AG1644" s="49"/>
    </row>
    <row r="1645" spans="3:33" x14ac:dyDescent="0.2">
      <c r="C1645" s="47"/>
      <c r="G1645" s="47"/>
      <c r="K1645" s="62"/>
      <c r="M1645" s="63"/>
      <c r="N1645" s="63"/>
      <c r="AD1645" s="49"/>
      <c r="AE1645" s="49"/>
      <c r="AF1645" s="49"/>
      <c r="AG1645" s="49"/>
    </row>
    <row r="1646" spans="3:33" x14ac:dyDescent="0.2">
      <c r="C1646" s="47"/>
      <c r="G1646" s="47"/>
      <c r="K1646" s="62"/>
      <c r="M1646" s="63"/>
      <c r="N1646" s="63"/>
      <c r="AD1646" s="49"/>
      <c r="AE1646" s="49"/>
      <c r="AF1646" s="49"/>
      <c r="AG1646" s="49"/>
    </row>
    <row r="1647" spans="3:33" x14ac:dyDescent="0.2">
      <c r="C1647" s="47"/>
      <c r="G1647" s="47"/>
      <c r="K1647" s="62"/>
      <c r="M1647" s="63"/>
      <c r="N1647" s="63"/>
      <c r="AD1647" s="49"/>
      <c r="AE1647" s="49"/>
      <c r="AF1647" s="49"/>
      <c r="AG1647" s="49"/>
    </row>
    <row r="1648" spans="3:33" x14ac:dyDescent="0.2">
      <c r="C1648" s="47"/>
      <c r="G1648" s="47"/>
      <c r="K1648" s="62"/>
      <c r="M1648" s="63"/>
      <c r="N1648" s="63"/>
      <c r="AD1648" s="49"/>
      <c r="AE1648" s="49"/>
      <c r="AF1648" s="49"/>
      <c r="AG1648" s="49"/>
    </row>
    <row r="1649" spans="3:33" x14ac:dyDescent="0.2">
      <c r="C1649" s="47"/>
      <c r="G1649" s="47"/>
      <c r="K1649" s="62"/>
      <c r="M1649" s="63"/>
      <c r="N1649" s="63"/>
      <c r="AD1649" s="49"/>
      <c r="AE1649" s="49"/>
      <c r="AF1649" s="49"/>
      <c r="AG1649" s="49"/>
    </row>
    <row r="1650" spans="3:33" x14ac:dyDescent="0.2">
      <c r="C1650" s="47"/>
      <c r="G1650" s="47"/>
      <c r="K1650" s="62"/>
      <c r="M1650" s="63"/>
      <c r="N1650" s="63"/>
      <c r="AD1650" s="49"/>
      <c r="AE1650" s="49"/>
      <c r="AF1650" s="49"/>
      <c r="AG1650" s="49"/>
    </row>
    <row r="1651" spans="3:33" x14ac:dyDescent="0.2">
      <c r="C1651" s="47"/>
      <c r="G1651" s="47"/>
      <c r="K1651" s="62"/>
      <c r="M1651" s="63"/>
      <c r="N1651" s="63"/>
      <c r="AD1651" s="49"/>
      <c r="AE1651" s="49"/>
      <c r="AF1651" s="49"/>
      <c r="AG1651" s="49"/>
    </row>
    <row r="1652" spans="3:33" x14ac:dyDescent="0.2">
      <c r="C1652" s="47"/>
      <c r="G1652" s="47"/>
      <c r="K1652" s="62"/>
      <c r="M1652" s="63"/>
      <c r="N1652" s="63"/>
      <c r="AD1652" s="49"/>
      <c r="AE1652" s="49"/>
      <c r="AF1652" s="49"/>
      <c r="AG1652" s="49"/>
    </row>
    <row r="1653" spans="3:33" x14ac:dyDescent="0.2">
      <c r="C1653" s="47"/>
      <c r="G1653" s="47"/>
      <c r="K1653" s="62"/>
      <c r="M1653" s="63"/>
      <c r="N1653" s="63"/>
      <c r="AD1653" s="49"/>
      <c r="AE1653" s="49"/>
      <c r="AF1653" s="49"/>
      <c r="AG1653" s="49"/>
    </row>
    <row r="1654" spans="3:33" x14ac:dyDescent="0.2">
      <c r="C1654" s="47"/>
      <c r="G1654" s="47"/>
      <c r="K1654" s="62"/>
      <c r="M1654" s="63"/>
      <c r="N1654" s="63"/>
      <c r="AD1654" s="49"/>
      <c r="AE1654" s="49"/>
      <c r="AF1654" s="49"/>
      <c r="AG1654" s="49"/>
    </row>
    <row r="1655" spans="3:33" x14ac:dyDescent="0.2">
      <c r="C1655" s="47"/>
      <c r="G1655" s="47"/>
      <c r="K1655" s="62"/>
      <c r="M1655" s="63"/>
      <c r="N1655" s="63"/>
      <c r="AD1655" s="49"/>
      <c r="AE1655" s="49"/>
      <c r="AF1655" s="49"/>
      <c r="AG1655" s="49"/>
    </row>
    <row r="1656" spans="3:33" x14ac:dyDescent="0.2">
      <c r="C1656" s="47"/>
      <c r="G1656" s="47"/>
      <c r="K1656" s="62"/>
      <c r="M1656" s="63"/>
      <c r="N1656" s="63"/>
      <c r="AD1656" s="49"/>
      <c r="AE1656" s="49"/>
      <c r="AF1656" s="49"/>
      <c r="AG1656" s="49"/>
    </row>
    <row r="1657" spans="3:33" x14ac:dyDescent="0.2">
      <c r="C1657" s="47"/>
      <c r="G1657" s="47"/>
      <c r="K1657" s="62"/>
      <c r="M1657" s="63"/>
      <c r="N1657" s="63"/>
      <c r="AD1657" s="49"/>
      <c r="AE1657" s="49"/>
      <c r="AF1657" s="49"/>
      <c r="AG1657" s="49"/>
    </row>
    <row r="1658" spans="3:33" x14ac:dyDescent="0.2">
      <c r="C1658" s="47"/>
      <c r="G1658" s="47"/>
      <c r="K1658" s="62"/>
      <c r="M1658" s="63"/>
      <c r="N1658" s="63"/>
      <c r="AD1658" s="49"/>
      <c r="AE1658" s="49"/>
      <c r="AF1658" s="49"/>
      <c r="AG1658" s="49"/>
    </row>
    <row r="1659" spans="3:33" x14ac:dyDescent="0.2">
      <c r="C1659" s="47"/>
      <c r="G1659" s="47"/>
      <c r="K1659" s="62"/>
      <c r="M1659" s="63"/>
      <c r="N1659" s="63"/>
      <c r="AD1659" s="49"/>
      <c r="AE1659" s="49"/>
      <c r="AF1659" s="49"/>
      <c r="AG1659" s="49"/>
    </row>
    <row r="1660" spans="3:33" x14ac:dyDescent="0.2">
      <c r="C1660" s="47"/>
      <c r="G1660" s="47"/>
      <c r="K1660" s="62"/>
      <c r="M1660" s="63"/>
      <c r="N1660" s="63"/>
      <c r="AD1660" s="49"/>
      <c r="AE1660" s="49"/>
      <c r="AF1660" s="49"/>
      <c r="AG1660" s="49"/>
    </row>
    <row r="1661" spans="3:33" x14ac:dyDescent="0.2">
      <c r="C1661" s="47"/>
      <c r="G1661" s="47"/>
      <c r="K1661" s="62"/>
      <c r="M1661" s="63"/>
      <c r="N1661" s="63"/>
      <c r="AD1661" s="49"/>
      <c r="AE1661" s="49"/>
      <c r="AF1661" s="49"/>
      <c r="AG1661" s="49"/>
    </row>
    <row r="1662" spans="3:33" x14ac:dyDescent="0.2">
      <c r="C1662" s="47"/>
      <c r="G1662" s="47"/>
      <c r="K1662" s="62"/>
      <c r="M1662" s="63"/>
      <c r="N1662" s="63"/>
      <c r="AD1662" s="49"/>
      <c r="AE1662" s="49"/>
      <c r="AF1662" s="49"/>
      <c r="AG1662" s="49"/>
    </row>
    <row r="1663" spans="3:33" x14ac:dyDescent="0.2">
      <c r="C1663" s="47"/>
      <c r="G1663" s="47"/>
      <c r="K1663" s="62"/>
      <c r="M1663" s="63"/>
      <c r="N1663" s="63"/>
      <c r="AD1663" s="49"/>
      <c r="AE1663" s="49"/>
      <c r="AF1663" s="49"/>
      <c r="AG1663" s="49"/>
    </row>
    <row r="1664" spans="3:33" x14ac:dyDescent="0.2">
      <c r="C1664" s="47"/>
      <c r="G1664" s="47"/>
      <c r="K1664" s="62"/>
      <c r="M1664" s="63"/>
      <c r="N1664" s="63"/>
      <c r="AD1664" s="49"/>
      <c r="AE1664" s="49"/>
      <c r="AF1664" s="49"/>
      <c r="AG1664" s="49"/>
    </row>
    <row r="1665" spans="3:33" x14ac:dyDescent="0.2">
      <c r="C1665" s="47"/>
      <c r="G1665" s="47"/>
      <c r="K1665" s="62"/>
      <c r="M1665" s="63"/>
      <c r="N1665" s="63"/>
      <c r="AD1665" s="49"/>
      <c r="AE1665" s="49"/>
      <c r="AF1665" s="49"/>
      <c r="AG1665" s="49"/>
    </row>
    <row r="1666" spans="3:33" x14ac:dyDescent="0.2">
      <c r="C1666" s="47"/>
      <c r="G1666" s="47"/>
      <c r="K1666" s="62"/>
      <c r="M1666" s="63"/>
      <c r="N1666" s="63"/>
      <c r="AD1666" s="49"/>
      <c r="AE1666" s="49"/>
      <c r="AF1666" s="49"/>
      <c r="AG1666" s="49"/>
    </row>
    <row r="1667" spans="3:33" x14ac:dyDescent="0.2">
      <c r="C1667" s="47"/>
      <c r="G1667" s="47"/>
      <c r="K1667" s="62"/>
      <c r="M1667" s="63"/>
      <c r="N1667" s="63"/>
      <c r="AD1667" s="49"/>
      <c r="AE1667" s="49"/>
      <c r="AF1667" s="49"/>
      <c r="AG1667" s="49"/>
    </row>
    <row r="1668" spans="3:33" x14ac:dyDescent="0.2">
      <c r="C1668" s="47"/>
      <c r="G1668" s="47"/>
      <c r="K1668" s="62"/>
      <c r="M1668" s="63"/>
      <c r="N1668" s="63"/>
      <c r="AD1668" s="49"/>
      <c r="AE1668" s="49"/>
      <c r="AF1668" s="49"/>
      <c r="AG1668" s="49"/>
    </row>
    <row r="1669" spans="3:33" x14ac:dyDescent="0.2">
      <c r="C1669" s="47"/>
      <c r="G1669" s="47"/>
      <c r="K1669" s="62"/>
      <c r="M1669" s="63"/>
      <c r="N1669" s="63"/>
      <c r="AD1669" s="49"/>
      <c r="AE1669" s="49"/>
      <c r="AF1669" s="49"/>
      <c r="AG1669" s="49"/>
    </row>
    <row r="1670" spans="3:33" x14ac:dyDescent="0.2">
      <c r="C1670" s="47"/>
      <c r="G1670" s="47"/>
      <c r="K1670" s="62"/>
      <c r="M1670" s="63"/>
      <c r="N1670" s="63"/>
      <c r="AD1670" s="49"/>
      <c r="AE1670" s="49"/>
      <c r="AF1670" s="49"/>
      <c r="AG1670" s="49"/>
    </row>
    <row r="1671" spans="3:33" x14ac:dyDescent="0.2">
      <c r="C1671" s="47"/>
      <c r="G1671" s="47"/>
      <c r="K1671" s="62"/>
      <c r="M1671" s="63"/>
      <c r="N1671" s="63"/>
      <c r="AD1671" s="49"/>
      <c r="AE1671" s="49"/>
      <c r="AF1671" s="49"/>
      <c r="AG1671" s="49"/>
    </row>
    <row r="1672" spans="3:33" x14ac:dyDescent="0.2">
      <c r="C1672" s="47"/>
      <c r="G1672" s="47"/>
      <c r="K1672" s="62"/>
      <c r="M1672" s="63"/>
      <c r="N1672" s="63"/>
      <c r="AD1672" s="49"/>
      <c r="AE1672" s="49"/>
      <c r="AF1672" s="49"/>
      <c r="AG1672" s="49"/>
    </row>
    <row r="1673" spans="3:33" x14ac:dyDescent="0.2">
      <c r="C1673" s="47"/>
      <c r="G1673" s="47"/>
      <c r="K1673" s="62"/>
      <c r="M1673" s="63"/>
      <c r="N1673" s="63"/>
      <c r="AD1673" s="49"/>
      <c r="AE1673" s="49"/>
      <c r="AF1673" s="49"/>
      <c r="AG1673" s="49"/>
    </row>
    <row r="1674" spans="3:33" x14ac:dyDescent="0.2">
      <c r="C1674" s="47"/>
      <c r="G1674" s="47"/>
      <c r="K1674" s="62"/>
      <c r="M1674" s="63"/>
      <c r="N1674" s="63"/>
      <c r="AD1674" s="49"/>
      <c r="AE1674" s="49"/>
      <c r="AF1674" s="49"/>
      <c r="AG1674" s="49"/>
    </row>
    <row r="1675" spans="3:33" x14ac:dyDescent="0.2">
      <c r="C1675" s="47"/>
      <c r="G1675" s="47"/>
      <c r="K1675" s="62"/>
      <c r="M1675" s="63"/>
      <c r="N1675" s="63"/>
      <c r="AD1675" s="49"/>
      <c r="AE1675" s="49"/>
      <c r="AF1675" s="49"/>
      <c r="AG1675" s="49"/>
    </row>
    <row r="1676" spans="3:33" x14ac:dyDescent="0.2">
      <c r="C1676" s="47"/>
      <c r="G1676" s="47"/>
      <c r="K1676" s="62"/>
      <c r="M1676" s="63"/>
      <c r="N1676" s="63"/>
      <c r="AD1676" s="49"/>
      <c r="AE1676" s="49"/>
      <c r="AF1676" s="49"/>
      <c r="AG1676" s="49"/>
    </row>
    <row r="1677" spans="3:33" x14ac:dyDescent="0.2">
      <c r="C1677" s="47"/>
      <c r="G1677" s="47"/>
      <c r="K1677" s="62"/>
      <c r="M1677" s="63"/>
      <c r="N1677" s="63"/>
      <c r="AD1677" s="49"/>
      <c r="AE1677" s="49"/>
      <c r="AF1677" s="49"/>
      <c r="AG1677" s="49"/>
    </row>
    <row r="1678" spans="3:33" x14ac:dyDescent="0.2">
      <c r="C1678" s="47"/>
      <c r="G1678" s="47"/>
      <c r="K1678" s="62"/>
      <c r="M1678" s="63"/>
      <c r="N1678" s="63"/>
      <c r="AD1678" s="49"/>
      <c r="AE1678" s="49"/>
      <c r="AF1678" s="49"/>
      <c r="AG1678" s="49"/>
    </row>
    <row r="1679" spans="3:33" x14ac:dyDescent="0.2">
      <c r="C1679" s="47"/>
      <c r="G1679" s="47"/>
      <c r="K1679" s="62"/>
      <c r="M1679" s="63"/>
      <c r="N1679" s="63"/>
      <c r="AD1679" s="49"/>
      <c r="AE1679" s="49"/>
      <c r="AF1679" s="49"/>
      <c r="AG1679" s="49"/>
    </row>
    <row r="1680" spans="3:33" x14ac:dyDescent="0.2">
      <c r="C1680" s="47"/>
      <c r="G1680" s="47"/>
      <c r="K1680" s="62"/>
      <c r="M1680" s="63"/>
      <c r="N1680" s="63"/>
      <c r="AD1680" s="49"/>
      <c r="AE1680" s="49"/>
      <c r="AF1680" s="49"/>
      <c r="AG1680" s="49"/>
    </row>
    <row r="1681" spans="3:33" x14ac:dyDescent="0.2">
      <c r="C1681" s="47"/>
      <c r="G1681" s="47"/>
      <c r="K1681" s="62"/>
      <c r="M1681" s="63"/>
      <c r="N1681" s="63"/>
      <c r="AD1681" s="49"/>
      <c r="AE1681" s="49"/>
      <c r="AF1681" s="49"/>
      <c r="AG1681" s="49"/>
    </row>
    <row r="1682" spans="3:33" x14ac:dyDescent="0.2">
      <c r="C1682" s="47"/>
      <c r="G1682" s="47"/>
      <c r="K1682" s="62"/>
      <c r="M1682" s="63"/>
      <c r="N1682" s="63"/>
      <c r="AD1682" s="49"/>
      <c r="AE1682" s="49"/>
      <c r="AF1682" s="49"/>
      <c r="AG1682" s="49"/>
    </row>
    <row r="1683" spans="3:33" x14ac:dyDescent="0.2">
      <c r="C1683" s="47"/>
      <c r="G1683" s="47"/>
      <c r="K1683" s="62"/>
      <c r="M1683" s="63"/>
      <c r="N1683" s="63"/>
      <c r="AD1683" s="49"/>
      <c r="AE1683" s="49"/>
      <c r="AF1683" s="49"/>
      <c r="AG1683" s="49"/>
    </row>
    <row r="1684" spans="3:33" x14ac:dyDescent="0.2">
      <c r="C1684" s="47"/>
      <c r="G1684" s="47"/>
      <c r="K1684" s="62"/>
      <c r="M1684" s="63"/>
      <c r="N1684" s="63"/>
      <c r="AD1684" s="49"/>
      <c r="AE1684" s="49"/>
      <c r="AF1684" s="49"/>
      <c r="AG1684" s="49"/>
    </row>
    <row r="1685" spans="3:33" x14ac:dyDescent="0.2">
      <c r="C1685" s="47"/>
      <c r="G1685" s="47"/>
      <c r="K1685" s="62"/>
      <c r="M1685" s="63"/>
      <c r="N1685" s="63"/>
      <c r="AD1685" s="49"/>
      <c r="AE1685" s="49"/>
      <c r="AF1685" s="49"/>
      <c r="AG1685" s="49"/>
    </row>
    <row r="1686" spans="3:33" x14ac:dyDescent="0.2">
      <c r="C1686" s="47"/>
      <c r="G1686" s="47"/>
      <c r="K1686" s="62"/>
      <c r="M1686" s="63"/>
      <c r="N1686" s="63"/>
      <c r="AD1686" s="49"/>
      <c r="AE1686" s="49"/>
      <c r="AF1686" s="49"/>
      <c r="AG1686" s="49"/>
    </row>
    <row r="1687" spans="3:33" x14ac:dyDescent="0.2">
      <c r="C1687" s="47"/>
      <c r="G1687" s="47"/>
      <c r="K1687" s="62"/>
      <c r="M1687" s="63"/>
      <c r="N1687" s="63"/>
      <c r="AD1687" s="49"/>
      <c r="AE1687" s="49"/>
      <c r="AF1687" s="49"/>
      <c r="AG1687" s="49"/>
    </row>
    <row r="1688" spans="3:33" x14ac:dyDescent="0.2">
      <c r="C1688" s="47"/>
      <c r="G1688" s="47"/>
      <c r="K1688" s="62"/>
      <c r="M1688" s="63"/>
      <c r="N1688" s="63"/>
      <c r="AD1688" s="49"/>
      <c r="AE1688" s="49"/>
      <c r="AF1688" s="49"/>
      <c r="AG1688" s="49"/>
    </row>
    <row r="1689" spans="3:33" x14ac:dyDescent="0.2">
      <c r="C1689" s="47"/>
      <c r="G1689" s="47"/>
      <c r="K1689" s="62"/>
      <c r="M1689" s="63"/>
      <c r="N1689" s="63"/>
      <c r="AD1689" s="49"/>
      <c r="AE1689" s="49"/>
      <c r="AF1689" s="49"/>
      <c r="AG1689" s="49"/>
    </row>
    <row r="1690" spans="3:33" x14ac:dyDescent="0.2">
      <c r="C1690" s="47"/>
      <c r="G1690" s="47"/>
      <c r="K1690" s="62"/>
      <c r="M1690" s="63"/>
      <c r="N1690" s="63"/>
      <c r="AD1690" s="49"/>
      <c r="AE1690" s="49"/>
      <c r="AF1690" s="49"/>
      <c r="AG1690" s="49"/>
    </row>
    <row r="1691" spans="3:33" x14ac:dyDescent="0.2">
      <c r="C1691" s="47"/>
      <c r="G1691" s="47"/>
      <c r="K1691" s="62"/>
      <c r="M1691" s="63"/>
      <c r="N1691" s="63"/>
      <c r="AD1691" s="49"/>
      <c r="AE1691" s="49"/>
      <c r="AF1691" s="49"/>
      <c r="AG1691" s="49"/>
    </row>
    <row r="1692" spans="3:33" x14ac:dyDescent="0.2">
      <c r="C1692" s="47"/>
      <c r="G1692" s="47"/>
      <c r="K1692" s="62"/>
      <c r="M1692" s="63"/>
      <c r="N1692" s="63"/>
      <c r="AD1692" s="49"/>
      <c r="AE1692" s="49"/>
      <c r="AF1692" s="49"/>
      <c r="AG1692" s="49"/>
    </row>
    <row r="1693" spans="3:33" x14ac:dyDescent="0.2">
      <c r="C1693" s="47"/>
      <c r="G1693" s="47"/>
      <c r="K1693" s="62"/>
      <c r="M1693" s="63"/>
      <c r="N1693" s="63"/>
      <c r="AD1693" s="49"/>
      <c r="AE1693" s="49"/>
      <c r="AF1693" s="49"/>
      <c r="AG1693" s="49"/>
    </row>
    <row r="1694" spans="3:33" x14ac:dyDescent="0.2">
      <c r="C1694" s="47"/>
      <c r="G1694" s="47"/>
      <c r="K1694" s="62"/>
      <c r="M1694" s="63"/>
      <c r="N1694" s="63"/>
      <c r="AD1694" s="49"/>
      <c r="AE1694" s="49"/>
      <c r="AF1694" s="49"/>
      <c r="AG1694" s="49"/>
    </row>
    <row r="1695" spans="3:33" x14ac:dyDescent="0.2">
      <c r="C1695" s="47"/>
      <c r="G1695" s="47"/>
      <c r="K1695" s="62"/>
      <c r="M1695" s="63"/>
      <c r="N1695" s="63"/>
      <c r="AD1695" s="49"/>
      <c r="AE1695" s="49"/>
      <c r="AF1695" s="49"/>
      <c r="AG1695" s="49"/>
    </row>
    <row r="1696" spans="3:33" x14ac:dyDescent="0.2">
      <c r="C1696" s="47"/>
      <c r="G1696" s="47"/>
      <c r="K1696" s="62"/>
      <c r="M1696" s="63"/>
      <c r="N1696" s="63"/>
      <c r="AD1696" s="49"/>
      <c r="AE1696" s="49"/>
      <c r="AF1696" s="49"/>
      <c r="AG1696" s="49"/>
    </row>
    <row r="1697" spans="3:33" x14ac:dyDescent="0.2">
      <c r="C1697" s="47"/>
      <c r="G1697" s="47"/>
      <c r="K1697" s="62"/>
      <c r="M1697" s="63"/>
      <c r="N1697" s="63"/>
      <c r="AD1697" s="49"/>
      <c r="AE1697" s="49"/>
      <c r="AF1697" s="49"/>
      <c r="AG1697" s="49"/>
    </row>
    <row r="1698" spans="3:33" x14ac:dyDescent="0.2">
      <c r="C1698" s="47"/>
      <c r="G1698" s="47"/>
      <c r="K1698" s="62"/>
      <c r="M1698" s="63"/>
      <c r="N1698" s="63"/>
      <c r="AD1698" s="49"/>
      <c r="AE1698" s="49"/>
      <c r="AF1698" s="49"/>
      <c r="AG1698" s="49"/>
    </row>
    <row r="1699" spans="3:33" x14ac:dyDescent="0.2">
      <c r="C1699" s="47"/>
      <c r="G1699" s="47"/>
      <c r="K1699" s="62"/>
      <c r="M1699" s="63"/>
      <c r="N1699" s="63"/>
      <c r="AD1699" s="49"/>
      <c r="AE1699" s="49"/>
      <c r="AF1699" s="49"/>
      <c r="AG1699" s="49"/>
    </row>
    <row r="1700" spans="3:33" x14ac:dyDescent="0.2">
      <c r="C1700" s="47"/>
      <c r="G1700" s="47"/>
      <c r="K1700" s="62"/>
      <c r="M1700" s="63"/>
      <c r="N1700" s="63"/>
      <c r="AD1700" s="49"/>
      <c r="AE1700" s="49"/>
      <c r="AF1700" s="49"/>
      <c r="AG1700" s="49"/>
    </row>
    <row r="1701" spans="3:33" x14ac:dyDescent="0.2">
      <c r="C1701" s="47"/>
      <c r="G1701" s="47"/>
      <c r="K1701" s="62"/>
      <c r="M1701" s="63"/>
      <c r="N1701" s="63"/>
      <c r="AD1701" s="49"/>
      <c r="AE1701" s="49"/>
      <c r="AF1701" s="49"/>
      <c r="AG1701" s="49"/>
    </row>
    <row r="1702" spans="3:33" x14ac:dyDescent="0.2">
      <c r="C1702" s="47"/>
      <c r="G1702" s="47"/>
      <c r="K1702" s="62"/>
      <c r="M1702" s="63"/>
      <c r="N1702" s="63"/>
      <c r="AD1702" s="49"/>
      <c r="AE1702" s="49"/>
      <c r="AF1702" s="49"/>
      <c r="AG1702" s="49"/>
    </row>
    <row r="1703" spans="3:33" x14ac:dyDescent="0.2">
      <c r="C1703" s="47"/>
      <c r="G1703" s="47"/>
      <c r="K1703" s="62"/>
      <c r="M1703" s="63"/>
      <c r="N1703" s="63"/>
      <c r="AD1703" s="49"/>
      <c r="AE1703" s="49"/>
      <c r="AF1703" s="49"/>
      <c r="AG1703" s="49"/>
    </row>
    <row r="1704" spans="3:33" x14ac:dyDescent="0.2">
      <c r="C1704" s="47"/>
      <c r="G1704" s="47"/>
      <c r="K1704" s="62"/>
      <c r="M1704" s="63"/>
      <c r="N1704" s="63"/>
      <c r="AD1704" s="49"/>
      <c r="AE1704" s="49"/>
      <c r="AF1704" s="49"/>
      <c r="AG1704" s="49"/>
    </row>
    <row r="1705" spans="3:33" x14ac:dyDescent="0.2">
      <c r="C1705" s="47"/>
      <c r="G1705" s="47"/>
      <c r="K1705" s="62"/>
      <c r="M1705" s="63"/>
      <c r="N1705" s="63"/>
      <c r="AD1705" s="49"/>
      <c r="AE1705" s="49"/>
      <c r="AF1705" s="49"/>
      <c r="AG1705" s="49"/>
    </row>
    <row r="1706" spans="3:33" x14ac:dyDescent="0.2">
      <c r="C1706" s="47"/>
      <c r="G1706" s="47"/>
      <c r="K1706" s="62"/>
      <c r="M1706" s="63"/>
      <c r="N1706" s="63"/>
      <c r="AD1706" s="49"/>
      <c r="AE1706" s="49"/>
      <c r="AF1706" s="49"/>
      <c r="AG1706" s="49"/>
    </row>
    <row r="1707" spans="3:33" x14ac:dyDescent="0.2">
      <c r="C1707" s="47"/>
      <c r="G1707" s="47"/>
      <c r="K1707" s="62"/>
      <c r="M1707" s="63"/>
      <c r="N1707" s="63"/>
      <c r="AD1707" s="49"/>
      <c r="AE1707" s="49"/>
      <c r="AF1707" s="49"/>
      <c r="AG1707" s="49"/>
    </row>
    <row r="1708" spans="3:33" x14ac:dyDescent="0.2">
      <c r="C1708" s="47"/>
      <c r="G1708" s="47"/>
      <c r="K1708" s="62"/>
      <c r="M1708" s="63"/>
      <c r="N1708" s="63"/>
      <c r="AD1708" s="49"/>
      <c r="AE1708" s="49"/>
      <c r="AF1708" s="49"/>
      <c r="AG1708" s="49"/>
    </row>
    <row r="1709" spans="3:33" x14ac:dyDescent="0.2">
      <c r="C1709" s="47"/>
      <c r="G1709" s="47"/>
      <c r="K1709" s="62"/>
      <c r="M1709" s="63"/>
      <c r="N1709" s="63"/>
      <c r="AD1709" s="49"/>
      <c r="AE1709" s="49"/>
      <c r="AF1709" s="49"/>
      <c r="AG1709" s="49"/>
    </row>
    <row r="1710" spans="3:33" x14ac:dyDescent="0.2">
      <c r="C1710" s="47"/>
      <c r="G1710" s="47"/>
      <c r="K1710" s="62"/>
      <c r="M1710" s="63"/>
      <c r="N1710" s="63"/>
      <c r="AD1710" s="49"/>
      <c r="AE1710" s="49"/>
      <c r="AF1710" s="49"/>
      <c r="AG1710" s="49"/>
    </row>
    <row r="1711" spans="3:33" x14ac:dyDescent="0.2">
      <c r="C1711" s="47"/>
      <c r="G1711" s="47"/>
      <c r="K1711" s="62"/>
      <c r="M1711" s="63"/>
      <c r="N1711" s="63"/>
      <c r="AD1711" s="49"/>
      <c r="AE1711" s="49"/>
      <c r="AF1711" s="49"/>
      <c r="AG1711" s="49"/>
    </row>
    <row r="1712" spans="3:33" x14ac:dyDescent="0.2">
      <c r="C1712" s="47"/>
      <c r="G1712" s="47"/>
      <c r="K1712" s="62"/>
      <c r="M1712" s="63"/>
      <c r="N1712" s="63"/>
      <c r="AD1712" s="49"/>
      <c r="AE1712" s="49"/>
      <c r="AF1712" s="49"/>
      <c r="AG1712" s="49"/>
    </row>
    <row r="1713" spans="3:33" x14ac:dyDescent="0.2">
      <c r="C1713" s="47"/>
      <c r="G1713" s="47"/>
      <c r="K1713" s="62"/>
      <c r="M1713" s="63"/>
      <c r="N1713" s="63"/>
      <c r="AD1713" s="49"/>
      <c r="AE1713" s="49"/>
      <c r="AF1713" s="49"/>
      <c r="AG1713" s="49"/>
    </row>
    <row r="1714" spans="3:33" x14ac:dyDescent="0.2">
      <c r="C1714" s="47"/>
      <c r="G1714" s="47"/>
      <c r="K1714" s="62"/>
      <c r="M1714" s="63"/>
      <c r="N1714" s="63"/>
      <c r="AD1714" s="49"/>
      <c r="AE1714" s="49"/>
      <c r="AF1714" s="49"/>
      <c r="AG1714" s="49"/>
    </row>
    <row r="1715" spans="3:33" x14ac:dyDescent="0.2">
      <c r="C1715" s="47"/>
      <c r="G1715" s="47"/>
      <c r="K1715" s="62"/>
      <c r="M1715" s="63"/>
      <c r="N1715" s="63"/>
      <c r="AD1715" s="49"/>
      <c r="AE1715" s="49"/>
      <c r="AF1715" s="49"/>
      <c r="AG1715" s="49"/>
    </row>
    <row r="1716" spans="3:33" x14ac:dyDescent="0.2">
      <c r="C1716" s="47"/>
      <c r="G1716" s="47"/>
      <c r="K1716" s="62"/>
      <c r="M1716" s="63"/>
      <c r="N1716" s="63"/>
      <c r="AD1716" s="49"/>
      <c r="AE1716" s="49"/>
      <c r="AF1716" s="49"/>
      <c r="AG1716" s="49"/>
    </row>
    <row r="1717" spans="3:33" x14ac:dyDescent="0.2">
      <c r="C1717" s="47"/>
      <c r="G1717" s="47"/>
      <c r="K1717" s="62"/>
      <c r="M1717" s="63"/>
      <c r="N1717" s="63"/>
      <c r="AD1717" s="49"/>
      <c r="AE1717" s="49"/>
      <c r="AF1717" s="49"/>
      <c r="AG1717" s="49"/>
    </row>
    <row r="1718" spans="3:33" x14ac:dyDescent="0.2">
      <c r="C1718" s="47"/>
      <c r="G1718" s="47"/>
      <c r="K1718" s="62"/>
      <c r="M1718" s="63"/>
      <c r="N1718" s="63"/>
      <c r="AD1718" s="49"/>
      <c r="AE1718" s="49"/>
      <c r="AF1718" s="49"/>
      <c r="AG1718" s="49"/>
    </row>
    <row r="1719" spans="3:33" x14ac:dyDescent="0.2">
      <c r="C1719" s="47"/>
      <c r="G1719" s="47"/>
      <c r="K1719" s="62"/>
      <c r="M1719" s="63"/>
      <c r="N1719" s="63"/>
      <c r="AD1719" s="49"/>
      <c r="AE1719" s="49"/>
      <c r="AF1719" s="49"/>
      <c r="AG1719" s="49"/>
    </row>
    <row r="1720" spans="3:33" x14ac:dyDescent="0.2">
      <c r="C1720" s="47"/>
      <c r="G1720" s="47"/>
      <c r="K1720" s="62"/>
      <c r="M1720" s="63"/>
      <c r="N1720" s="63"/>
      <c r="AD1720" s="49"/>
      <c r="AE1720" s="49"/>
      <c r="AF1720" s="49"/>
      <c r="AG1720" s="49"/>
    </row>
    <row r="1721" spans="3:33" x14ac:dyDescent="0.2">
      <c r="C1721" s="47"/>
      <c r="G1721" s="47"/>
      <c r="K1721" s="62"/>
      <c r="M1721" s="63"/>
      <c r="N1721" s="63"/>
      <c r="AD1721" s="49"/>
      <c r="AE1721" s="49"/>
      <c r="AF1721" s="49"/>
      <c r="AG1721" s="49"/>
    </row>
    <row r="1722" spans="3:33" x14ac:dyDescent="0.2">
      <c r="C1722" s="47"/>
      <c r="G1722" s="47"/>
      <c r="K1722" s="62"/>
      <c r="M1722" s="63"/>
      <c r="N1722" s="63"/>
      <c r="AD1722" s="49"/>
      <c r="AE1722" s="49"/>
      <c r="AF1722" s="49"/>
      <c r="AG1722" s="49"/>
    </row>
    <row r="1723" spans="3:33" x14ac:dyDescent="0.2">
      <c r="C1723" s="47"/>
      <c r="G1723" s="47"/>
      <c r="K1723" s="62"/>
      <c r="M1723" s="63"/>
      <c r="N1723" s="63"/>
      <c r="AD1723" s="49"/>
      <c r="AE1723" s="49"/>
      <c r="AF1723" s="49"/>
      <c r="AG1723" s="49"/>
    </row>
    <row r="1724" spans="3:33" x14ac:dyDescent="0.2">
      <c r="C1724" s="47"/>
      <c r="G1724" s="47"/>
      <c r="K1724" s="62"/>
      <c r="M1724" s="63"/>
      <c r="N1724" s="63"/>
      <c r="AD1724" s="49"/>
      <c r="AE1724" s="49"/>
      <c r="AF1724" s="49"/>
      <c r="AG1724" s="49"/>
    </row>
    <row r="1725" spans="3:33" x14ac:dyDescent="0.2">
      <c r="C1725" s="47"/>
      <c r="G1725" s="47"/>
      <c r="K1725" s="62"/>
      <c r="M1725" s="63"/>
      <c r="N1725" s="63"/>
      <c r="AD1725" s="49"/>
      <c r="AE1725" s="49"/>
      <c r="AF1725" s="49"/>
      <c r="AG1725" s="49"/>
    </row>
    <row r="1726" spans="3:33" x14ac:dyDescent="0.2">
      <c r="C1726" s="47"/>
      <c r="G1726" s="47"/>
      <c r="K1726" s="62"/>
      <c r="M1726" s="63"/>
      <c r="N1726" s="63"/>
      <c r="AD1726" s="49"/>
      <c r="AE1726" s="49"/>
      <c r="AF1726" s="49"/>
      <c r="AG1726" s="49"/>
    </row>
    <row r="1727" spans="3:33" x14ac:dyDescent="0.2">
      <c r="C1727" s="47"/>
      <c r="G1727" s="47"/>
      <c r="K1727" s="62"/>
      <c r="M1727" s="63"/>
      <c r="N1727" s="63"/>
      <c r="AD1727" s="49"/>
      <c r="AE1727" s="49"/>
      <c r="AF1727" s="49"/>
      <c r="AG1727" s="49"/>
    </row>
    <row r="1728" spans="3:33" x14ac:dyDescent="0.2">
      <c r="C1728" s="47"/>
      <c r="G1728" s="47"/>
      <c r="K1728" s="62"/>
      <c r="M1728" s="63"/>
      <c r="N1728" s="63"/>
      <c r="AD1728" s="49"/>
      <c r="AE1728" s="49"/>
      <c r="AF1728" s="49"/>
      <c r="AG1728" s="49"/>
    </row>
    <row r="1729" spans="3:33" x14ac:dyDescent="0.2">
      <c r="C1729" s="47"/>
      <c r="G1729" s="47"/>
      <c r="K1729" s="62"/>
      <c r="M1729" s="63"/>
      <c r="N1729" s="63"/>
      <c r="AD1729" s="49"/>
      <c r="AE1729" s="49"/>
      <c r="AF1729" s="49"/>
      <c r="AG1729" s="49"/>
    </row>
    <row r="1730" spans="3:33" x14ac:dyDescent="0.2">
      <c r="C1730" s="47"/>
      <c r="G1730" s="47"/>
      <c r="K1730" s="62"/>
      <c r="M1730" s="63"/>
      <c r="N1730" s="63"/>
      <c r="AD1730" s="49"/>
      <c r="AE1730" s="49"/>
      <c r="AF1730" s="49"/>
      <c r="AG1730" s="49"/>
    </row>
    <row r="1731" spans="3:33" x14ac:dyDescent="0.2">
      <c r="C1731" s="47"/>
      <c r="G1731" s="47"/>
      <c r="K1731" s="62"/>
      <c r="M1731" s="63"/>
      <c r="N1731" s="63"/>
      <c r="AD1731" s="49"/>
      <c r="AE1731" s="49"/>
      <c r="AF1731" s="49"/>
      <c r="AG1731" s="49"/>
    </row>
    <row r="1732" spans="3:33" x14ac:dyDescent="0.2">
      <c r="C1732" s="47"/>
      <c r="G1732" s="47"/>
      <c r="K1732" s="62"/>
      <c r="M1732" s="63"/>
      <c r="N1732" s="63"/>
      <c r="AD1732" s="49"/>
      <c r="AE1732" s="49"/>
      <c r="AF1732" s="49"/>
      <c r="AG1732" s="49"/>
    </row>
    <row r="1733" spans="3:33" x14ac:dyDescent="0.2">
      <c r="C1733" s="47"/>
      <c r="G1733" s="47"/>
      <c r="K1733" s="62"/>
      <c r="M1733" s="63"/>
      <c r="N1733" s="63"/>
      <c r="AD1733" s="49"/>
      <c r="AE1733" s="49"/>
      <c r="AF1733" s="49"/>
      <c r="AG1733" s="49"/>
    </row>
    <row r="1734" spans="3:33" x14ac:dyDescent="0.2">
      <c r="C1734" s="47"/>
      <c r="G1734" s="47"/>
      <c r="K1734" s="62"/>
      <c r="M1734" s="63"/>
      <c r="N1734" s="63"/>
      <c r="AD1734" s="49"/>
      <c r="AE1734" s="49"/>
      <c r="AF1734" s="49"/>
      <c r="AG1734" s="49"/>
    </row>
    <row r="1735" spans="3:33" x14ac:dyDescent="0.2">
      <c r="C1735" s="47"/>
      <c r="G1735" s="47"/>
      <c r="K1735" s="62"/>
      <c r="M1735" s="63"/>
      <c r="N1735" s="63"/>
      <c r="AD1735" s="49"/>
      <c r="AE1735" s="49"/>
      <c r="AF1735" s="49"/>
      <c r="AG1735" s="49"/>
    </row>
    <row r="1736" spans="3:33" x14ac:dyDescent="0.2">
      <c r="C1736" s="47"/>
      <c r="G1736" s="47"/>
      <c r="K1736" s="62"/>
      <c r="M1736" s="63"/>
      <c r="N1736" s="63"/>
      <c r="AD1736" s="49"/>
      <c r="AE1736" s="49"/>
      <c r="AF1736" s="49"/>
      <c r="AG1736" s="49"/>
    </row>
    <row r="1737" spans="3:33" x14ac:dyDescent="0.2">
      <c r="C1737" s="47"/>
      <c r="G1737" s="47"/>
      <c r="K1737" s="62"/>
      <c r="M1737" s="63"/>
      <c r="N1737" s="63"/>
      <c r="AD1737" s="49"/>
      <c r="AE1737" s="49"/>
      <c r="AF1737" s="49"/>
      <c r="AG1737" s="49"/>
    </row>
    <row r="1738" spans="3:33" x14ac:dyDescent="0.2">
      <c r="C1738" s="47"/>
      <c r="G1738" s="47"/>
      <c r="K1738" s="62"/>
      <c r="M1738" s="63"/>
      <c r="N1738" s="63"/>
      <c r="AD1738" s="49"/>
      <c r="AE1738" s="49"/>
      <c r="AF1738" s="49"/>
      <c r="AG1738" s="49"/>
    </row>
    <row r="1739" spans="3:33" x14ac:dyDescent="0.2">
      <c r="C1739" s="47"/>
      <c r="G1739" s="47"/>
      <c r="K1739" s="62"/>
      <c r="M1739" s="63"/>
      <c r="N1739" s="63"/>
      <c r="AD1739" s="49"/>
      <c r="AE1739" s="49"/>
      <c r="AF1739" s="49"/>
      <c r="AG1739" s="49"/>
    </row>
    <row r="1740" spans="3:33" x14ac:dyDescent="0.2">
      <c r="C1740" s="47"/>
      <c r="G1740" s="47"/>
      <c r="K1740" s="62"/>
      <c r="M1740" s="63"/>
      <c r="N1740" s="63"/>
      <c r="AD1740" s="49"/>
      <c r="AE1740" s="49"/>
      <c r="AF1740" s="49"/>
      <c r="AG1740" s="49"/>
    </row>
    <row r="1741" spans="3:33" x14ac:dyDescent="0.2">
      <c r="C1741" s="47"/>
      <c r="G1741" s="47"/>
      <c r="K1741" s="62"/>
      <c r="M1741" s="63"/>
      <c r="N1741" s="63"/>
      <c r="AD1741" s="49"/>
      <c r="AE1741" s="49"/>
      <c r="AF1741" s="49"/>
      <c r="AG1741" s="49"/>
    </row>
    <row r="1742" spans="3:33" x14ac:dyDescent="0.2">
      <c r="C1742" s="47"/>
      <c r="G1742" s="47"/>
      <c r="K1742" s="62"/>
      <c r="M1742" s="63"/>
      <c r="N1742" s="63"/>
      <c r="AD1742" s="49"/>
      <c r="AE1742" s="49"/>
      <c r="AF1742" s="49"/>
      <c r="AG1742" s="49"/>
    </row>
    <row r="1743" spans="3:33" x14ac:dyDescent="0.2">
      <c r="C1743" s="47"/>
      <c r="G1743" s="47"/>
      <c r="K1743" s="62"/>
      <c r="M1743" s="63"/>
      <c r="N1743" s="63"/>
      <c r="AD1743" s="49"/>
      <c r="AE1743" s="49"/>
      <c r="AF1743" s="49"/>
      <c r="AG1743" s="49"/>
    </row>
    <row r="1744" spans="3:33" x14ac:dyDescent="0.2">
      <c r="C1744" s="47"/>
      <c r="G1744" s="47"/>
      <c r="K1744" s="62"/>
      <c r="M1744" s="63"/>
      <c r="N1744" s="63"/>
      <c r="AD1744" s="49"/>
      <c r="AE1744" s="49"/>
      <c r="AF1744" s="49"/>
      <c r="AG1744" s="49"/>
    </row>
    <row r="1745" spans="3:33" x14ac:dyDescent="0.2">
      <c r="C1745" s="47"/>
      <c r="G1745" s="47"/>
      <c r="K1745" s="62"/>
      <c r="M1745" s="63"/>
      <c r="N1745" s="63"/>
      <c r="AD1745" s="49"/>
      <c r="AE1745" s="49"/>
      <c r="AF1745" s="49"/>
      <c r="AG1745" s="49"/>
    </row>
    <row r="1746" spans="3:33" x14ac:dyDescent="0.2">
      <c r="C1746" s="47"/>
      <c r="G1746" s="47"/>
      <c r="K1746" s="62"/>
      <c r="M1746" s="63"/>
      <c r="N1746" s="63"/>
      <c r="AD1746" s="49"/>
      <c r="AE1746" s="49"/>
      <c r="AF1746" s="49"/>
      <c r="AG1746" s="49"/>
    </row>
    <row r="1747" spans="3:33" x14ac:dyDescent="0.2">
      <c r="C1747" s="47"/>
      <c r="G1747" s="47"/>
      <c r="K1747" s="62"/>
      <c r="M1747" s="63"/>
      <c r="N1747" s="63"/>
      <c r="AD1747" s="49"/>
      <c r="AE1747" s="49"/>
      <c r="AF1747" s="49"/>
      <c r="AG1747" s="49"/>
    </row>
    <row r="1748" spans="3:33" x14ac:dyDescent="0.2">
      <c r="C1748" s="47"/>
      <c r="G1748" s="47"/>
      <c r="K1748" s="62"/>
      <c r="M1748" s="63"/>
      <c r="N1748" s="63"/>
      <c r="AD1748" s="49"/>
      <c r="AE1748" s="49"/>
      <c r="AF1748" s="49"/>
      <c r="AG1748" s="49"/>
    </row>
    <row r="1749" spans="3:33" x14ac:dyDescent="0.2">
      <c r="C1749" s="47"/>
      <c r="G1749" s="47"/>
      <c r="K1749" s="62"/>
      <c r="M1749" s="63"/>
      <c r="N1749" s="63"/>
      <c r="AD1749" s="49"/>
      <c r="AE1749" s="49"/>
      <c r="AF1749" s="49"/>
      <c r="AG1749" s="49"/>
    </row>
    <row r="1750" spans="3:33" x14ac:dyDescent="0.2">
      <c r="C1750" s="47"/>
      <c r="G1750" s="47"/>
      <c r="K1750" s="62"/>
      <c r="M1750" s="63"/>
      <c r="N1750" s="63"/>
      <c r="AD1750" s="49"/>
      <c r="AE1750" s="49"/>
      <c r="AF1750" s="49"/>
      <c r="AG1750" s="49"/>
    </row>
    <row r="1751" spans="3:33" x14ac:dyDescent="0.2">
      <c r="C1751" s="47"/>
      <c r="G1751" s="47"/>
      <c r="K1751" s="62"/>
      <c r="M1751" s="63"/>
      <c r="N1751" s="63"/>
      <c r="AD1751" s="49"/>
      <c r="AE1751" s="49"/>
      <c r="AF1751" s="49"/>
      <c r="AG1751" s="49"/>
    </row>
    <row r="1752" spans="3:33" x14ac:dyDescent="0.2">
      <c r="C1752" s="47"/>
      <c r="G1752" s="47"/>
      <c r="K1752" s="62"/>
      <c r="M1752" s="63"/>
      <c r="N1752" s="63"/>
      <c r="AD1752" s="49"/>
      <c r="AE1752" s="49"/>
      <c r="AF1752" s="49"/>
      <c r="AG1752" s="49"/>
    </row>
    <row r="1753" spans="3:33" x14ac:dyDescent="0.2">
      <c r="C1753" s="47"/>
      <c r="G1753" s="47"/>
      <c r="K1753" s="62"/>
      <c r="M1753" s="63"/>
      <c r="N1753" s="63"/>
      <c r="AD1753" s="49"/>
      <c r="AE1753" s="49"/>
      <c r="AF1753" s="49"/>
      <c r="AG1753" s="49"/>
    </row>
    <row r="1754" spans="3:33" x14ac:dyDescent="0.2">
      <c r="C1754" s="47"/>
      <c r="G1754" s="47"/>
      <c r="K1754" s="62"/>
      <c r="M1754" s="63"/>
      <c r="N1754" s="63"/>
      <c r="AD1754" s="49"/>
      <c r="AE1754" s="49"/>
      <c r="AF1754" s="49"/>
      <c r="AG1754" s="49"/>
    </row>
    <row r="1755" spans="3:33" x14ac:dyDescent="0.2">
      <c r="C1755" s="47"/>
      <c r="G1755" s="47"/>
      <c r="K1755" s="62"/>
      <c r="M1755" s="63"/>
      <c r="N1755" s="63"/>
      <c r="AD1755" s="49"/>
      <c r="AE1755" s="49"/>
      <c r="AF1755" s="49"/>
      <c r="AG1755" s="49"/>
    </row>
    <row r="1756" spans="3:33" x14ac:dyDescent="0.2">
      <c r="C1756" s="47"/>
      <c r="G1756" s="47"/>
      <c r="K1756" s="62"/>
      <c r="M1756" s="63"/>
      <c r="N1756" s="63"/>
      <c r="AD1756" s="49"/>
      <c r="AE1756" s="49"/>
      <c r="AF1756" s="49"/>
      <c r="AG1756" s="49"/>
    </row>
    <row r="1757" spans="3:33" x14ac:dyDescent="0.2">
      <c r="C1757" s="47"/>
      <c r="G1757" s="47"/>
      <c r="K1757" s="62"/>
      <c r="M1757" s="63"/>
      <c r="N1757" s="63"/>
      <c r="AD1757" s="49"/>
      <c r="AE1757" s="49"/>
      <c r="AF1757" s="49"/>
      <c r="AG1757" s="49"/>
    </row>
    <row r="1758" spans="3:33" x14ac:dyDescent="0.2">
      <c r="C1758" s="47"/>
      <c r="G1758" s="47"/>
      <c r="K1758" s="62"/>
      <c r="M1758" s="63"/>
      <c r="N1758" s="63"/>
      <c r="AD1758" s="49"/>
      <c r="AE1758" s="49"/>
      <c r="AF1758" s="49"/>
      <c r="AG1758" s="49"/>
    </row>
    <row r="1759" spans="3:33" x14ac:dyDescent="0.2">
      <c r="C1759" s="47"/>
      <c r="G1759" s="47"/>
      <c r="K1759" s="62"/>
      <c r="M1759" s="63"/>
      <c r="N1759" s="63"/>
      <c r="AD1759" s="49"/>
      <c r="AE1759" s="49"/>
      <c r="AF1759" s="49"/>
      <c r="AG1759" s="49"/>
    </row>
    <row r="1760" spans="3:33" x14ac:dyDescent="0.2">
      <c r="C1760" s="47"/>
      <c r="G1760" s="47"/>
      <c r="K1760" s="62"/>
      <c r="M1760" s="63"/>
      <c r="N1760" s="63"/>
      <c r="AD1760" s="49"/>
      <c r="AE1760" s="49"/>
      <c r="AF1760" s="49"/>
      <c r="AG1760" s="49"/>
    </row>
    <row r="1761" spans="3:33" x14ac:dyDescent="0.2">
      <c r="C1761" s="47"/>
      <c r="G1761" s="47"/>
      <c r="K1761" s="62"/>
      <c r="M1761" s="63"/>
      <c r="N1761" s="63"/>
      <c r="AD1761" s="49"/>
      <c r="AE1761" s="49"/>
      <c r="AF1761" s="49"/>
      <c r="AG1761" s="49"/>
    </row>
    <row r="1762" spans="3:33" x14ac:dyDescent="0.2">
      <c r="C1762" s="47"/>
      <c r="G1762" s="47"/>
      <c r="K1762" s="62"/>
      <c r="M1762" s="63"/>
      <c r="N1762" s="63"/>
      <c r="AD1762" s="49"/>
      <c r="AE1762" s="49"/>
      <c r="AF1762" s="49"/>
      <c r="AG1762" s="49"/>
    </row>
    <row r="1763" spans="3:33" x14ac:dyDescent="0.2">
      <c r="C1763" s="47"/>
      <c r="G1763" s="47"/>
      <c r="K1763" s="62"/>
      <c r="M1763" s="63"/>
      <c r="N1763" s="63"/>
      <c r="AD1763" s="49"/>
      <c r="AE1763" s="49"/>
      <c r="AF1763" s="49"/>
      <c r="AG1763" s="49"/>
    </row>
    <row r="1764" spans="3:33" x14ac:dyDescent="0.2">
      <c r="C1764" s="47"/>
      <c r="G1764" s="47"/>
      <c r="K1764" s="62"/>
      <c r="M1764" s="63"/>
      <c r="N1764" s="63"/>
      <c r="AD1764" s="49"/>
      <c r="AE1764" s="49"/>
      <c r="AF1764" s="49"/>
      <c r="AG1764" s="49"/>
    </row>
    <row r="1765" spans="3:33" x14ac:dyDescent="0.2">
      <c r="C1765" s="47"/>
      <c r="G1765" s="47"/>
      <c r="K1765" s="62"/>
      <c r="M1765" s="63"/>
      <c r="N1765" s="63"/>
      <c r="AD1765" s="49"/>
      <c r="AE1765" s="49"/>
      <c r="AF1765" s="49"/>
      <c r="AG1765" s="49"/>
    </row>
    <row r="1766" spans="3:33" x14ac:dyDescent="0.2">
      <c r="C1766" s="47"/>
      <c r="G1766" s="47"/>
      <c r="K1766" s="62"/>
      <c r="M1766" s="63"/>
      <c r="N1766" s="63"/>
      <c r="AD1766" s="49"/>
      <c r="AE1766" s="49"/>
      <c r="AF1766" s="49"/>
      <c r="AG1766" s="49"/>
    </row>
    <row r="1767" spans="3:33" x14ac:dyDescent="0.2">
      <c r="C1767" s="47"/>
      <c r="G1767" s="47"/>
      <c r="K1767" s="62"/>
      <c r="M1767" s="63"/>
      <c r="N1767" s="63"/>
      <c r="AD1767" s="49"/>
      <c r="AE1767" s="49"/>
      <c r="AF1767" s="49"/>
      <c r="AG1767" s="49"/>
    </row>
    <row r="1768" spans="3:33" x14ac:dyDescent="0.2">
      <c r="C1768" s="47"/>
      <c r="G1768" s="47"/>
      <c r="K1768" s="62"/>
      <c r="M1768" s="63"/>
      <c r="N1768" s="63"/>
      <c r="AD1768" s="49"/>
      <c r="AE1768" s="49"/>
      <c r="AF1768" s="49"/>
      <c r="AG1768" s="49"/>
    </row>
    <row r="1769" spans="3:33" x14ac:dyDescent="0.2">
      <c r="C1769" s="47"/>
      <c r="G1769" s="47"/>
      <c r="K1769" s="62"/>
      <c r="M1769" s="63"/>
      <c r="N1769" s="63"/>
      <c r="AD1769" s="49"/>
      <c r="AE1769" s="49"/>
      <c r="AF1769" s="49"/>
      <c r="AG1769" s="49"/>
    </row>
    <row r="1770" spans="3:33" x14ac:dyDescent="0.2">
      <c r="C1770" s="47"/>
      <c r="G1770" s="47"/>
      <c r="K1770" s="62"/>
      <c r="M1770" s="63"/>
      <c r="N1770" s="63"/>
      <c r="AD1770" s="49"/>
      <c r="AE1770" s="49"/>
      <c r="AF1770" s="49"/>
      <c r="AG1770" s="49"/>
    </row>
    <row r="1771" spans="3:33" x14ac:dyDescent="0.2">
      <c r="C1771" s="47"/>
      <c r="G1771" s="47"/>
      <c r="K1771" s="62"/>
      <c r="M1771" s="63"/>
      <c r="N1771" s="63"/>
      <c r="AD1771" s="49"/>
      <c r="AE1771" s="49"/>
      <c r="AF1771" s="49"/>
      <c r="AG1771" s="49"/>
    </row>
    <row r="1772" spans="3:33" x14ac:dyDescent="0.2">
      <c r="C1772" s="47"/>
      <c r="G1772" s="47"/>
      <c r="K1772" s="62"/>
      <c r="M1772" s="63"/>
      <c r="N1772" s="63"/>
      <c r="AD1772" s="49"/>
      <c r="AE1772" s="49"/>
      <c r="AF1772" s="49"/>
      <c r="AG1772" s="49"/>
    </row>
    <row r="1773" spans="3:33" x14ac:dyDescent="0.2">
      <c r="C1773" s="47"/>
      <c r="G1773" s="47"/>
      <c r="K1773" s="62"/>
      <c r="M1773" s="63"/>
      <c r="N1773" s="63"/>
      <c r="AD1773" s="49"/>
      <c r="AE1773" s="49"/>
      <c r="AF1773" s="49"/>
      <c r="AG1773" s="49"/>
    </row>
    <row r="1774" spans="3:33" x14ac:dyDescent="0.2">
      <c r="C1774" s="47"/>
      <c r="G1774" s="47"/>
      <c r="K1774" s="62"/>
      <c r="M1774" s="63"/>
      <c r="N1774" s="63"/>
      <c r="AD1774" s="49"/>
      <c r="AE1774" s="49"/>
      <c r="AF1774" s="49"/>
      <c r="AG1774" s="49"/>
    </row>
    <row r="1775" spans="3:33" x14ac:dyDescent="0.2">
      <c r="C1775" s="47"/>
      <c r="G1775" s="47"/>
      <c r="K1775" s="62"/>
      <c r="M1775" s="63"/>
      <c r="N1775" s="63"/>
      <c r="AD1775" s="49"/>
      <c r="AE1775" s="49"/>
      <c r="AF1775" s="49"/>
      <c r="AG1775" s="49"/>
    </row>
    <row r="1776" spans="3:33" x14ac:dyDescent="0.2">
      <c r="C1776" s="47"/>
      <c r="G1776" s="47"/>
      <c r="K1776" s="62"/>
      <c r="M1776" s="63"/>
      <c r="N1776" s="63"/>
      <c r="AD1776" s="49"/>
      <c r="AE1776" s="49"/>
      <c r="AF1776" s="49"/>
      <c r="AG1776" s="49"/>
    </row>
    <row r="1777" spans="3:33" x14ac:dyDescent="0.2">
      <c r="C1777" s="47"/>
      <c r="G1777" s="47"/>
      <c r="K1777" s="62"/>
      <c r="M1777" s="63"/>
      <c r="N1777" s="63"/>
      <c r="AD1777" s="49"/>
      <c r="AE1777" s="49"/>
      <c r="AF1777" s="49"/>
      <c r="AG1777" s="49"/>
    </row>
    <row r="1778" spans="3:33" x14ac:dyDescent="0.2">
      <c r="C1778" s="47"/>
      <c r="G1778" s="47"/>
      <c r="K1778" s="62"/>
      <c r="M1778" s="63"/>
      <c r="N1778" s="63"/>
      <c r="AD1778" s="49"/>
      <c r="AE1778" s="49"/>
      <c r="AF1778" s="49"/>
      <c r="AG1778" s="49"/>
    </row>
    <row r="1779" spans="3:33" x14ac:dyDescent="0.2">
      <c r="C1779" s="47"/>
      <c r="G1779" s="47"/>
      <c r="K1779" s="62"/>
      <c r="M1779" s="63"/>
      <c r="N1779" s="63"/>
      <c r="AD1779" s="49"/>
      <c r="AE1779" s="49"/>
      <c r="AF1779" s="49"/>
      <c r="AG1779" s="49"/>
    </row>
    <row r="1780" spans="3:33" x14ac:dyDescent="0.2">
      <c r="C1780" s="47"/>
      <c r="G1780" s="47"/>
      <c r="K1780" s="62"/>
      <c r="M1780" s="63"/>
      <c r="N1780" s="63"/>
      <c r="AD1780" s="49"/>
      <c r="AE1780" s="49"/>
      <c r="AF1780" s="49"/>
      <c r="AG1780" s="49"/>
    </row>
    <row r="1781" spans="3:33" x14ac:dyDescent="0.2">
      <c r="C1781" s="47"/>
      <c r="G1781" s="47"/>
      <c r="K1781" s="62"/>
      <c r="M1781" s="63"/>
      <c r="N1781" s="63"/>
      <c r="AD1781" s="49"/>
      <c r="AE1781" s="49"/>
      <c r="AF1781" s="49"/>
      <c r="AG1781" s="49"/>
    </row>
    <row r="1782" spans="3:33" x14ac:dyDescent="0.2">
      <c r="C1782" s="47"/>
      <c r="G1782" s="47"/>
      <c r="K1782" s="62"/>
      <c r="M1782" s="63"/>
      <c r="N1782" s="63"/>
      <c r="AD1782" s="49"/>
      <c r="AE1782" s="49"/>
      <c r="AF1782" s="49"/>
      <c r="AG1782" s="49"/>
    </row>
    <row r="1783" spans="3:33" x14ac:dyDescent="0.2">
      <c r="C1783" s="47"/>
      <c r="G1783" s="47"/>
      <c r="K1783" s="62"/>
      <c r="M1783" s="63"/>
      <c r="N1783" s="63"/>
      <c r="AD1783" s="49"/>
      <c r="AE1783" s="49"/>
      <c r="AF1783" s="49"/>
      <c r="AG1783" s="49"/>
    </row>
    <row r="1784" spans="3:33" x14ac:dyDescent="0.2">
      <c r="C1784" s="47"/>
      <c r="G1784" s="47"/>
      <c r="K1784" s="62"/>
      <c r="M1784" s="63"/>
      <c r="N1784" s="63"/>
      <c r="AD1784" s="49"/>
      <c r="AE1784" s="49"/>
      <c r="AF1784" s="49"/>
      <c r="AG1784" s="49"/>
    </row>
    <row r="1785" spans="3:33" x14ac:dyDescent="0.2">
      <c r="C1785" s="47"/>
      <c r="G1785" s="47"/>
      <c r="K1785" s="62"/>
      <c r="M1785" s="63"/>
      <c r="N1785" s="63"/>
      <c r="AD1785" s="49"/>
      <c r="AE1785" s="49"/>
      <c r="AF1785" s="49"/>
      <c r="AG1785" s="49"/>
    </row>
    <row r="1786" spans="3:33" x14ac:dyDescent="0.2">
      <c r="C1786" s="47"/>
      <c r="G1786" s="47"/>
      <c r="K1786" s="62"/>
      <c r="M1786" s="63"/>
      <c r="N1786" s="63"/>
      <c r="AD1786" s="49"/>
      <c r="AE1786" s="49"/>
      <c r="AF1786" s="49"/>
      <c r="AG1786" s="49"/>
    </row>
    <row r="1787" spans="3:33" x14ac:dyDescent="0.2">
      <c r="C1787" s="47"/>
      <c r="G1787" s="47"/>
      <c r="K1787" s="62"/>
      <c r="M1787" s="63"/>
      <c r="N1787" s="63"/>
      <c r="AD1787" s="49"/>
      <c r="AE1787" s="49"/>
      <c r="AF1787" s="49"/>
      <c r="AG1787" s="49"/>
    </row>
    <row r="1788" spans="3:33" x14ac:dyDescent="0.2">
      <c r="C1788" s="47"/>
      <c r="G1788" s="47"/>
      <c r="K1788" s="62"/>
      <c r="M1788" s="63"/>
      <c r="N1788" s="63"/>
      <c r="AD1788" s="49"/>
      <c r="AE1788" s="49"/>
      <c r="AF1788" s="49"/>
      <c r="AG1788" s="49"/>
    </row>
    <row r="1789" spans="3:33" x14ac:dyDescent="0.2">
      <c r="C1789" s="47"/>
      <c r="G1789" s="47"/>
      <c r="K1789" s="62"/>
      <c r="M1789" s="63"/>
      <c r="N1789" s="63"/>
      <c r="AD1789" s="49"/>
      <c r="AE1789" s="49"/>
      <c r="AF1789" s="49"/>
      <c r="AG1789" s="49"/>
    </row>
    <row r="1790" spans="3:33" x14ac:dyDescent="0.2">
      <c r="C1790" s="47"/>
      <c r="G1790" s="47"/>
      <c r="K1790" s="62"/>
      <c r="M1790" s="63"/>
      <c r="N1790" s="63"/>
      <c r="AD1790" s="49"/>
      <c r="AE1790" s="49"/>
      <c r="AF1790" s="49"/>
      <c r="AG1790" s="49"/>
    </row>
    <row r="1791" spans="3:33" x14ac:dyDescent="0.2">
      <c r="C1791" s="47"/>
      <c r="G1791" s="47"/>
      <c r="K1791" s="62"/>
      <c r="M1791" s="63"/>
      <c r="N1791" s="63"/>
      <c r="AD1791" s="49"/>
      <c r="AE1791" s="49"/>
      <c r="AF1791" s="49"/>
      <c r="AG1791" s="49"/>
    </row>
    <row r="1792" spans="3:33" x14ac:dyDescent="0.2">
      <c r="C1792" s="47"/>
      <c r="G1792" s="47"/>
      <c r="K1792" s="62"/>
      <c r="M1792" s="63"/>
      <c r="N1792" s="63"/>
      <c r="AD1792" s="49"/>
      <c r="AE1792" s="49"/>
      <c r="AF1792" s="49"/>
      <c r="AG1792" s="49"/>
    </row>
    <row r="1793" spans="3:33" x14ac:dyDescent="0.2">
      <c r="C1793" s="47"/>
      <c r="G1793" s="47"/>
      <c r="K1793" s="62"/>
      <c r="M1793" s="63"/>
      <c r="N1793" s="63"/>
      <c r="AD1793" s="49"/>
      <c r="AE1793" s="49"/>
      <c r="AF1793" s="49"/>
      <c r="AG1793" s="49"/>
    </row>
    <row r="1794" spans="3:33" x14ac:dyDescent="0.2">
      <c r="C1794" s="47"/>
      <c r="G1794" s="47"/>
      <c r="K1794" s="62"/>
      <c r="M1794" s="63"/>
      <c r="N1794" s="63"/>
      <c r="AD1794" s="49"/>
      <c r="AE1794" s="49"/>
      <c r="AF1794" s="49"/>
      <c r="AG1794" s="49"/>
    </row>
    <row r="1795" spans="3:33" x14ac:dyDescent="0.2">
      <c r="C1795" s="47"/>
      <c r="G1795" s="47"/>
      <c r="K1795" s="62"/>
      <c r="M1795" s="63"/>
      <c r="N1795" s="63"/>
      <c r="AD1795" s="49"/>
      <c r="AE1795" s="49"/>
      <c r="AF1795" s="49"/>
      <c r="AG1795" s="49"/>
    </row>
    <row r="1796" spans="3:33" x14ac:dyDescent="0.2">
      <c r="C1796" s="47"/>
      <c r="G1796" s="47"/>
      <c r="K1796" s="62"/>
      <c r="M1796" s="63"/>
      <c r="N1796" s="63"/>
      <c r="AD1796" s="49"/>
      <c r="AE1796" s="49"/>
      <c r="AF1796" s="49"/>
      <c r="AG1796" s="49"/>
    </row>
    <row r="1797" spans="3:33" x14ac:dyDescent="0.2">
      <c r="C1797" s="47"/>
      <c r="G1797" s="47"/>
      <c r="K1797" s="62"/>
      <c r="M1797" s="63"/>
      <c r="N1797" s="63"/>
      <c r="AD1797" s="49"/>
      <c r="AE1797" s="49"/>
      <c r="AF1797" s="49"/>
      <c r="AG1797" s="49"/>
    </row>
    <row r="1798" spans="3:33" x14ac:dyDescent="0.2">
      <c r="C1798" s="47"/>
      <c r="G1798" s="47"/>
      <c r="K1798" s="62"/>
      <c r="M1798" s="63"/>
      <c r="N1798" s="63"/>
      <c r="AD1798" s="49"/>
      <c r="AE1798" s="49"/>
      <c r="AF1798" s="49"/>
      <c r="AG1798" s="49"/>
    </row>
    <row r="1799" spans="3:33" x14ac:dyDescent="0.2">
      <c r="C1799" s="47"/>
      <c r="G1799" s="47"/>
      <c r="K1799" s="62"/>
      <c r="M1799" s="63"/>
      <c r="N1799" s="63"/>
      <c r="AD1799" s="49"/>
      <c r="AE1799" s="49"/>
      <c r="AF1799" s="49"/>
      <c r="AG1799" s="49"/>
    </row>
    <row r="1800" spans="3:33" x14ac:dyDescent="0.2">
      <c r="C1800" s="47"/>
      <c r="G1800" s="47"/>
      <c r="K1800" s="62"/>
      <c r="M1800" s="63"/>
      <c r="N1800" s="63"/>
      <c r="AD1800" s="49"/>
      <c r="AE1800" s="49"/>
      <c r="AF1800" s="49"/>
      <c r="AG1800" s="49"/>
    </row>
    <row r="1801" spans="3:33" x14ac:dyDescent="0.2">
      <c r="C1801" s="47"/>
      <c r="G1801" s="47"/>
      <c r="K1801" s="62"/>
      <c r="M1801" s="63"/>
      <c r="N1801" s="63"/>
      <c r="AD1801" s="49"/>
      <c r="AE1801" s="49"/>
      <c r="AF1801" s="49"/>
      <c r="AG1801" s="49"/>
    </row>
    <row r="1802" spans="3:33" x14ac:dyDescent="0.2">
      <c r="C1802" s="47"/>
      <c r="G1802" s="47"/>
      <c r="K1802" s="62"/>
      <c r="M1802" s="63"/>
      <c r="N1802" s="63"/>
      <c r="AD1802" s="49"/>
      <c r="AE1802" s="49"/>
      <c r="AF1802" s="49"/>
      <c r="AG1802" s="49"/>
    </row>
    <row r="1803" spans="3:33" x14ac:dyDescent="0.2">
      <c r="C1803" s="47"/>
      <c r="G1803" s="47"/>
      <c r="K1803" s="62"/>
      <c r="M1803" s="63"/>
      <c r="N1803" s="63"/>
      <c r="AD1803" s="49"/>
      <c r="AE1803" s="49"/>
      <c r="AF1803" s="49"/>
      <c r="AG1803" s="49"/>
    </row>
    <row r="1804" spans="3:33" x14ac:dyDescent="0.2">
      <c r="C1804" s="47"/>
      <c r="G1804" s="47"/>
      <c r="K1804" s="62"/>
      <c r="M1804" s="63"/>
      <c r="N1804" s="63"/>
      <c r="AD1804" s="49"/>
      <c r="AE1804" s="49"/>
      <c r="AF1804" s="49"/>
      <c r="AG1804" s="49"/>
    </row>
    <row r="1805" spans="3:33" x14ac:dyDescent="0.2">
      <c r="C1805" s="47"/>
      <c r="G1805" s="47"/>
      <c r="K1805" s="62"/>
      <c r="M1805" s="63"/>
      <c r="N1805" s="63"/>
      <c r="AD1805" s="49"/>
      <c r="AE1805" s="49"/>
      <c r="AF1805" s="49"/>
      <c r="AG1805" s="49"/>
    </row>
    <row r="1806" spans="3:33" x14ac:dyDescent="0.2">
      <c r="C1806" s="47"/>
      <c r="G1806" s="47"/>
      <c r="K1806" s="62"/>
      <c r="M1806" s="63"/>
      <c r="N1806" s="63"/>
      <c r="AD1806" s="49"/>
      <c r="AE1806" s="49"/>
      <c r="AF1806" s="49"/>
      <c r="AG1806" s="49"/>
    </row>
    <row r="1807" spans="3:33" x14ac:dyDescent="0.2">
      <c r="C1807" s="47"/>
      <c r="G1807" s="47"/>
      <c r="K1807" s="62"/>
      <c r="M1807" s="63"/>
      <c r="N1807" s="63"/>
      <c r="AD1807" s="49"/>
      <c r="AE1807" s="49"/>
      <c r="AF1807" s="49"/>
      <c r="AG1807" s="49"/>
    </row>
    <row r="1808" spans="3:33" x14ac:dyDescent="0.2">
      <c r="C1808" s="47"/>
      <c r="G1808" s="47"/>
      <c r="K1808" s="62"/>
      <c r="M1808" s="63"/>
      <c r="N1808" s="63"/>
      <c r="AD1808" s="49"/>
      <c r="AE1808" s="49"/>
      <c r="AF1808" s="49"/>
      <c r="AG1808" s="49"/>
    </row>
    <row r="1809" spans="3:33" x14ac:dyDescent="0.2">
      <c r="C1809" s="47"/>
      <c r="G1809" s="47"/>
      <c r="K1809" s="62"/>
      <c r="M1809" s="63"/>
      <c r="N1809" s="63"/>
      <c r="AD1809" s="49"/>
      <c r="AE1809" s="49"/>
      <c r="AF1809" s="49"/>
      <c r="AG1809" s="49"/>
    </row>
    <row r="1810" spans="3:33" x14ac:dyDescent="0.2">
      <c r="C1810" s="47"/>
      <c r="G1810" s="47"/>
      <c r="K1810" s="62"/>
      <c r="M1810" s="63"/>
      <c r="N1810" s="63"/>
      <c r="AD1810" s="49"/>
      <c r="AE1810" s="49"/>
      <c r="AF1810" s="49"/>
      <c r="AG1810" s="49"/>
    </row>
    <row r="1811" spans="3:33" x14ac:dyDescent="0.2">
      <c r="C1811" s="47"/>
      <c r="G1811" s="47"/>
      <c r="K1811" s="62"/>
      <c r="M1811" s="63"/>
      <c r="N1811" s="63"/>
      <c r="AD1811" s="49"/>
      <c r="AE1811" s="49"/>
      <c r="AF1811" s="49"/>
      <c r="AG1811" s="49"/>
    </row>
    <row r="1812" spans="3:33" x14ac:dyDescent="0.2">
      <c r="C1812" s="47"/>
      <c r="G1812" s="47"/>
      <c r="K1812" s="62"/>
      <c r="M1812" s="63"/>
      <c r="N1812" s="63"/>
      <c r="AD1812" s="49"/>
      <c r="AE1812" s="49"/>
      <c r="AF1812" s="49"/>
      <c r="AG1812" s="49"/>
    </row>
    <row r="1813" spans="3:33" x14ac:dyDescent="0.2">
      <c r="C1813" s="47"/>
      <c r="G1813" s="47"/>
      <c r="K1813" s="62"/>
      <c r="M1813" s="63"/>
      <c r="N1813" s="63"/>
      <c r="AD1813" s="49"/>
      <c r="AE1813" s="49"/>
      <c r="AF1813" s="49"/>
      <c r="AG1813" s="49"/>
    </row>
    <row r="1814" spans="3:33" x14ac:dyDescent="0.2">
      <c r="C1814" s="47"/>
      <c r="G1814" s="47"/>
      <c r="K1814" s="62"/>
      <c r="M1814" s="63"/>
      <c r="N1814" s="63"/>
      <c r="AD1814" s="49"/>
      <c r="AE1814" s="49"/>
      <c r="AF1814" s="49"/>
      <c r="AG1814" s="49"/>
    </row>
    <row r="1815" spans="3:33" x14ac:dyDescent="0.2">
      <c r="C1815" s="47"/>
      <c r="G1815" s="47"/>
      <c r="K1815" s="62"/>
      <c r="M1815" s="63"/>
      <c r="N1815" s="63"/>
      <c r="AD1815" s="49"/>
      <c r="AE1815" s="49"/>
      <c r="AF1815" s="49"/>
      <c r="AG1815" s="49"/>
    </row>
    <row r="1816" spans="3:33" x14ac:dyDescent="0.2">
      <c r="C1816" s="47"/>
      <c r="G1816" s="47"/>
      <c r="K1816" s="62"/>
      <c r="M1816" s="63"/>
      <c r="N1816" s="63"/>
      <c r="AD1816" s="49"/>
      <c r="AE1816" s="49"/>
      <c r="AF1816" s="49"/>
      <c r="AG1816" s="49"/>
    </row>
    <row r="1817" spans="3:33" x14ac:dyDescent="0.2">
      <c r="C1817" s="47"/>
      <c r="G1817" s="47"/>
      <c r="K1817" s="62"/>
      <c r="M1817" s="63"/>
      <c r="N1817" s="63"/>
      <c r="AD1817" s="49"/>
      <c r="AE1817" s="49"/>
      <c r="AF1817" s="49"/>
      <c r="AG1817" s="49"/>
    </row>
    <row r="1818" spans="3:33" x14ac:dyDescent="0.2">
      <c r="C1818" s="47"/>
      <c r="G1818" s="47"/>
      <c r="K1818" s="62"/>
      <c r="M1818" s="63"/>
      <c r="N1818" s="63"/>
      <c r="AD1818" s="49"/>
      <c r="AE1818" s="49"/>
      <c r="AF1818" s="49"/>
      <c r="AG1818" s="49"/>
    </row>
    <row r="1819" spans="3:33" x14ac:dyDescent="0.2">
      <c r="C1819" s="47"/>
      <c r="G1819" s="47"/>
      <c r="K1819" s="62"/>
      <c r="M1819" s="63"/>
      <c r="N1819" s="63"/>
      <c r="AD1819" s="49"/>
      <c r="AE1819" s="49"/>
      <c r="AF1819" s="49"/>
      <c r="AG1819" s="49"/>
    </row>
    <row r="1820" spans="3:33" x14ac:dyDescent="0.2">
      <c r="C1820" s="47"/>
      <c r="G1820" s="47"/>
      <c r="K1820" s="62"/>
      <c r="M1820" s="63"/>
      <c r="N1820" s="63"/>
      <c r="AD1820" s="49"/>
      <c r="AE1820" s="49"/>
      <c r="AF1820" s="49"/>
      <c r="AG1820" s="49"/>
    </row>
    <row r="1821" spans="3:33" x14ac:dyDescent="0.2">
      <c r="C1821" s="47"/>
      <c r="G1821" s="47"/>
      <c r="K1821" s="62"/>
      <c r="M1821" s="63"/>
      <c r="N1821" s="63"/>
      <c r="AD1821" s="49"/>
      <c r="AE1821" s="49"/>
      <c r="AF1821" s="49"/>
      <c r="AG1821" s="49"/>
    </row>
    <row r="1822" spans="3:33" x14ac:dyDescent="0.2">
      <c r="C1822" s="47"/>
      <c r="G1822" s="47"/>
      <c r="K1822" s="62"/>
      <c r="M1822" s="63"/>
      <c r="N1822" s="63"/>
      <c r="AD1822" s="49"/>
      <c r="AE1822" s="49"/>
      <c r="AF1822" s="49"/>
      <c r="AG1822" s="49"/>
    </row>
    <row r="1823" spans="3:33" x14ac:dyDescent="0.2">
      <c r="C1823" s="47"/>
      <c r="G1823" s="47"/>
      <c r="K1823" s="62"/>
      <c r="M1823" s="63"/>
      <c r="N1823" s="63"/>
      <c r="AD1823" s="49"/>
      <c r="AE1823" s="49"/>
      <c r="AF1823" s="49"/>
      <c r="AG1823" s="49"/>
    </row>
    <row r="1824" spans="3:33" x14ac:dyDescent="0.2">
      <c r="C1824" s="47"/>
      <c r="G1824" s="47"/>
      <c r="K1824" s="62"/>
      <c r="M1824" s="63"/>
      <c r="N1824" s="63"/>
      <c r="AD1824" s="49"/>
      <c r="AE1824" s="49"/>
      <c r="AF1824" s="49"/>
      <c r="AG1824" s="49"/>
    </row>
    <row r="1825" spans="3:33" x14ac:dyDescent="0.2">
      <c r="C1825" s="47"/>
      <c r="G1825" s="47"/>
      <c r="K1825" s="62"/>
      <c r="M1825" s="63"/>
      <c r="N1825" s="63"/>
      <c r="AD1825" s="49"/>
      <c r="AE1825" s="49"/>
      <c r="AF1825" s="49"/>
      <c r="AG1825" s="49"/>
    </row>
    <row r="1826" spans="3:33" x14ac:dyDescent="0.2">
      <c r="C1826" s="47"/>
      <c r="G1826" s="47"/>
      <c r="K1826" s="62"/>
      <c r="M1826" s="63"/>
      <c r="N1826" s="63"/>
      <c r="AD1826" s="49"/>
      <c r="AE1826" s="49"/>
      <c r="AF1826" s="49"/>
      <c r="AG1826" s="49"/>
    </row>
    <row r="1827" spans="3:33" x14ac:dyDescent="0.2">
      <c r="C1827" s="47"/>
      <c r="G1827" s="47"/>
      <c r="K1827" s="62"/>
      <c r="M1827" s="63"/>
      <c r="N1827" s="63"/>
      <c r="AD1827" s="49"/>
      <c r="AE1827" s="49"/>
      <c r="AF1827" s="49"/>
      <c r="AG1827" s="49"/>
    </row>
    <row r="1828" spans="3:33" x14ac:dyDescent="0.2">
      <c r="C1828" s="47"/>
      <c r="G1828" s="47"/>
      <c r="K1828" s="62"/>
      <c r="M1828" s="63"/>
      <c r="N1828" s="63"/>
      <c r="AD1828" s="49"/>
      <c r="AE1828" s="49"/>
      <c r="AF1828" s="49"/>
      <c r="AG1828" s="49"/>
    </row>
    <row r="1829" spans="3:33" x14ac:dyDescent="0.2">
      <c r="C1829" s="47"/>
      <c r="G1829" s="47"/>
      <c r="K1829" s="62"/>
      <c r="M1829" s="63"/>
      <c r="N1829" s="63"/>
      <c r="AD1829" s="49"/>
      <c r="AE1829" s="49"/>
      <c r="AF1829" s="49"/>
      <c r="AG1829" s="49"/>
    </row>
    <row r="1830" spans="3:33" x14ac:dyDescent="0.2">
      <c r="C1830" s="47"/>
      <c r="G1830" s="47"/>
      <c r="K1830" s="62"/>
      <c r="M1830" s="63"/>
      <c r="N1830" s="63"/>
      <c r="AD1830" s="49"/>
      <c r="AE1830" s="49"/>
      <c r="AF1830" s="49"/>
      <c r="AG1830" s="49"/>
    </row>
    <row r="1831" spans="3:33" x14ac:dyDescent="0.2">
      <c r="C1831" s="47"/>
      <c r="G1831" s="47"/>
      <c r="K1831" s="62"/>
      <c r="M1831" s="63"/>
      <c r="N1831" s="63"/>
      <c r="AD1831" s="49"/>
      <c r="AE1831" s="49"/>
      <c r="AF1831" s="49"/>
      <c r="AG1831" s="49"/>
    </row>
    <row r="1832" spans="3:33" x14ac:dyDescent="0.2">
      <c r="C1832" s="47"/>
      <c r="G1832" s="47"/>
      <c r="K1832" s="62"/>
      <c r="M1832" s="63"/>
      <c r="N1832" s="63"/>
      <c r="AD1832" s="49"/>
      <c r="AE1832" s="49"/>
      <c r="AF1832" s="49"/>
      <c r="AG1832" s="49"/>
    </row>
    <row r="1833" spans="3:33" x14ac:dyDescent="0.2">
      <c r="C1833" s="47"/>
      <c r="G1833" s="47"/>
      <c r="K1833" s="62"/>
      <c r="M1833" s="63"/>
      <c r="N1833" s="63"/>
      <c r="AD1833" s="49"/>
      <c r="AE1833" s="49"/>
      <c r="AF1833" s="49"/>
      <c r="AG1833" s="49"/>
    </row>
    <row r="1834" spans="3:33" x14ac:dyDescent="0.2">
      <c r="C1834" s="47"/>
      <c r="G1834" s="47"/>
      <c r="K1834" s="62"/>
      <c r="M1834" s="63"/>
      <c r="N1834" s="63"/>
      <c r="AD1834" s="49"/>
      <c r="AE1834" s="49"/>
      <c r="AF1834" s="49"/>
      <c r="AG1834" s="49"/>
    </row>
    <row r="1835" spans="3:33" x14ac:dyDescent="0.2">
      <c r="C1835" s="47"/>
      <c r="G1835" s="47"/>
      <c r="K1835" s="62"/>
      <c r="M1835" s="63"/>
      <c r="N1835" s="63"/>
      <c r="AD1835" s="49"/>
      <c r="AE1835" s="49"/>
      <c r="AF1835" s="49"/>
      <c r="AG1835" s="49"/>
    </row>
    <row r="1836" spans="3:33" x14ac:dyDescent="0.2">
      <c r="C1836" s="47"/>
      <c r="G1836" s="47"/>
      <c r="K1836" s="62"/>
      <c r="M1836" s="63"/>
      <c r="N1836" s="63"/>
      <c r="AD1836" s="49"/>
      <c r="AE1836" s="49"/>
      <c r="AF1836" s="49"/>
      <c r="AG1836" s="49"/>
    </row>
    <row r="1837" spans="3:33" x14ac:dyDescent="0.2">
      <c r="C1837" s="47"/>
      <c r="G1837" s="47"/>
      <c r="K1837" s="62"/>
      <c r="M1837" s="63"/>
      <c r="N1837" s="63"/>
      <c r="AD1837" s="49"/>
      <c r="AE1837" s="49"/>
      <c r="AF1837" s="49"/>
      <c r="AG1837" s="49"/>
    </row>
    <row r="1838" spans="3:33" x14ac:dyDescent="0.2">
      <c r="C1838" s="47"/>
      <c r="G1838" s="47"/>
      <c r="K1838" s="62"/>
      <c r="M1838" s="63"/>
      <c r="N1838" s="63"/>
      <c r="AD1838" s="49"/>
      <c r="AE1838" s="49"/>
      <c r="AF1838" s="49"/>
      <c r="AG1838" s="49"/>
    </row>
    <row r="1839" spans="3:33" x14ac:dyDescent="0.2">
      <c r="C1839" s="47"/>
      <c r="G1839" s="47"/>
      <c r="K1839" s="62"/>
      <c r="M1839" s="63"/>
      <c r="N1839" s="63"/>
      <c r="AD1839" s="49"/>
      <c r="AE1839" s="49"/>
      <c r="AF1839" s="49"/>
      <c r="AG1839" s="49"/>
    </row>
    <row r="1840" spans="3:33" x14ac:dyDescent="0.2">
      <c r="C1840" s="47"/>
      <c r="G1840" s="47"/>
      <c r="K1840" s="62"/>
      <c r="M1840" s="63"/>
      <c r="N1840" s="63"/>
      <c r="AD1840" s="49"/>
      <c r="AE1840" s="49"/>
      <c r="AF1840" s="49"/>
      <c r="AG1840" s="49"/>
    </row>
    <row r="1841" spans="3:33" x14ac:dyDescent="0.2">
      <c r="C1841" s="47"/>
      <c r="G1841" s="47"/>
      <c r="K1841" s="62"/>
      <c r="M1841" s="63"/>
      <c r="N1841" s="63"/>
      <c r="AD1841" s="49"/>
      <c r="AE1841" s="49"/>
      <c r="AF1841" s="49"/>
      <c r="AG1841" s="49"/>
    </row>
    <row r="1842" spans="3:33" x14ac:dyDescent="0.2">
      <c r="C1842" s="47"/>
      <c r="G1842" s="47"/>
      <c r="K1842" s="62"/>
      <c r="M1842" s="63"/>
      <c r="N1842" s="63"/>
      <c r="AD1842" s="49"/>
      <c r="AE1842" s="49"/>
      <c r="AF1842" s="49"/>
      <c r="AG1842" s="49"/>
    </row>
    <row r="1843" spans="3:33" x14ac:dyDescent="0.2">
      <c r="C1843" s="47"/>
      <c r="G1843" s="47"/>
      <c r="K1843" s="62"/>
      <c r="M1843" s="63"/>
      <c r="N1843" s="63"/>
      <c r="AD1843" s="49"/>
      <c r="AE1843" s="49"/>
      <c r="AF1843" s="49"/>
      <c r="AG1843" s="49"/>
    </row>
    <row r="1844" spans="3:33" x14ac:dyDescent="0.2">
      <c r="C1844" s="47"/>
      <c r="G1844" s="47"/>
      <c r="K1844" s="62"/>
      <c r="M1844" s="63"/>
      <c r="N1844" s="63"/>
      <c r="AD1844" s="49"/>
      <c r="AE1844" s="49"/>
      <c r="AF1844" s="49"/>
      <c r="AG1844" s="49"/>
    </row>
    <row r="1845" spans="3:33" x14ac:dyDescent="0.2">
      <c r="C1845" s="47"/>
      <c r="G1845" s="47"/>
      <c r="K1845" s="62"/>
      <c r="M1845" s="63"/>
      <c r="N1845" s="63"/>
      <c r="AD1845" s="49"/>
      <c r="AE1845" s="49"/>
      <c r="AF1845" s="49"/>
      <c r="AG1845" s="49"/>
    </row>
    <row r="1846" spans="3:33" x14ac:dyDescent="0.2">
      <c r="C1846" s="47"/>
      <c r="G1846" s="47"/>
      <c r="K1846" s="62"/>
      <c r="M1846" s="63"/>
      <c r="N1846" s="63"/>
      <c r="AD1846" s="49"/>
      <c r="AE1846" s="49"/>
      <c r="AF1846" s="49"/>
      <c r="AG1846" s="49"/>
    </row>
    <row r="1847" spans="3:33" x14ac:dyDescent="0.2">
      <c r="C1847" s="47"/>
      <c r="G1847" s="47"/>
      <c r="K1847" s="62"/>
      <c r="M1847" s="63"/>
      <c r="N1847" s="63"/>
      <c r="AD1847" s="49"/>
      <c r="AE1847" s="49"/>
      <c r="AF1847" s="49"/>
      <c r="AG1847" s="49"/>
    </row>
    <row r="1848" spans="3:33" x14ac:dyDescent="0.2">
      <c r="C1848" s="47"/>
      <c r="G1848" s="47"/>
      <c r="K1848" s="62"/>
      <c r="M1848" s="63"/>
      <c r="N1848" s="63"/>
      <c r="AD1848" s="49"/>
      <c r="AE1848" s="49"/>
      <c r="AF1848" s="49"/>
      <c r="AG1848" s="49"/>
    </row>
    <row r="1849" spans="3:33" x14ac:dyDescent="0.2">
      <c r="C1849" s="47"/>
      <c r="G1849" s="47"/>
      <c r="K1849" s="62"/>
      <c r="M1849" s="63"/>
      <c r="N1849" s="63"/>
      <c r="AD1849" s="49"/>
      <c r="AE1849" s="49"/>
      <c r="AF1849" s="49"/>
      <c r="AG1849" s="49"/>
    </row>
    <row r="1850" spans="3:33" x14ac:dyDescent="0.2">
      <c r="C1850" s="47"/>
      <c r="G1850" s="47"/>
      <c r="K1850" s="62"/>
      <c r="M1850" s="63"/>
      <c r="N1850" s="63"/>
      <c r="AD1850" s="49"/>
      <c r="AE1850" s="49"/>
      <c r="AF1850" s="49"/>
      <c r="AG1850" s="49"/>
    </row>
    <row r="1851" spans="3:33" x14ac:dyDescent="0.2">
      <c r="C1851" s="47"/>
      <c r="G1851" s="47"/>
      <c r="K1851" s="62"/>
      <c r="M1851" s="63"/>
      <c r="N1851" s="63"/>
      <c r="AD1851" s="49"/>
      <c r="AE1851" s="49"/>
      <c r="AF1851" s="49"/>
      <c r="AG1851" s="49"/>
    </row>
    <row r="1852" spans="3:33" x14ac:dyDescent="0.2">
      <c r="C1852" s="47"/>
      <c r="G1852" s="47"/>
      <c r="K1852" s="62"/>
      <c r="M1852" s="63"/>
      <c r="N1852" s="63"/>
      <c r="AD1852" s="49"/>
      <c r="AE1852" s="49"/>
      <c r="AF1852" s="49"/>
      <c r="AG1852" s="49"/>
    </row>
    <row r="1853" spans="3:33" x14ac:dyDescent="0.2">
      <c r="C1853" s="47"/>
      <c r="G1853" s="47"/>
      <c r="K1853" s="62"/>
      <c r="M1853" s="63"/>
      <c r="N1853" s="63"/>
      <c r="AD1853" s="49"/>
      <c r="AE1853" s="49"/>
      <c r="AF1853" s="49"/>
      <c r="AG1853" s="49"/>
    </row>
    <row r="1854" spans="3:33" x14ac:dyDescent="0.2">
      <c r="C1854" s="47"/>
      <c r="G1854" s="47"/>
      <c r="K1854" s="62"/>
      <c r="M1854" s="63"/>
      <c r="N1854" s="63"/>
      <c r="AD1854" s="49"/>
      <c r="AE1854" s="49"/>
      <c r="AF1854" s="49"/>
      <c r="AG1854" s="49"/>
    </row>
    <row r="1855" spans="3:33" x14ac:dyDescent="0.2">
      <c r="C1855" s="47"/>
      <c r="G1855" s="47"/>
      <c r="K1855" s="62"/>
      <c r="M1855" s="63"/>
      <c r="N1855" s="63"/>
      <c r="AD1855" s="49"/>
      <c r="AE1855" s="49"/>
      <c r="AF1855" s="49"/>
      <c r="AG1855" s="49"/>
    </row>
    <row r="1856" spans="3:33" x14ac:dyDescent="0.2">
      <c r="C1856" s="47"/>
      <c r="G1856" s="47"/>
      <c r="K1856" s="62"/>
      <c r="M1856" s="63"/>
      <c r="N1856" s="63"/>
      <c r="AD1856" s="49"/>
      <c r="AE1856" s="49"/>
      <c r="AF1856" s="49"/>
      <c r="AG1856" s="49"/>
    </row>
    <row r="1857" spans="3:33" x14ac:dyDescent="0.2">
      <c r="C1857" s="47"/>
      <c r="G1857" s="47"/>
      <c r="K1857" s="62"/>
      <c r="M1857" s="63"/>
      <c r="N1857" s="63"/>
      <c r="AD1857" s="49"/>
      <c r="AE1857" s="49"/>
      <c r="AF1857" s="49"/>
      <c r="AG1857" s="49"/>
    </row>
    <row r="1858" spans="3:33" x14ac:dyDescent="0.2">
      <c r="C1858" s="47"/>
      <c r="G1858" s="47"/>
      <c r="K1858" s="62"/>
      <c r="M1858" s="63"/>
      <c r="N1858" s="63"/>
      <c r="AD1858" s="49"/>
      <c r="AE1858" s="49"/>
      <c r="AF1858" s="49"/>
      <c r="AG1858" s="49"/>
    </row>
    <row r="1859" spans="3:33" x14ac:dyDescent="0.2">
      <c r="C1859" s="47"/>
      <c r="G1859" s="47"/>
      <c r="K1859" s="62"/>
      <c r="M1859" s="63"/>
      <c r="N1859" s="63"/>
      <c r="AD1859" s="49"/>
      <c r="AE1859" s="49"/>
      <c r="AF1859" s="49"/>
      <c r="AG1859" s="49"/>
    </row>
    <row r="1860" spans="3:33" x14ac:dyDescent="0.2">
      <c r="C1860" s="47"/>
      <c r="G1860" s="47"/>
      <c r="K1860" s="62"/>
      <c r="M1860" s="63"/>
      <c r="N1860" s="63"/>
      <c r="AD1860" s="49"/>
      <c r="AE1860" s="49"/>
      <c r="AF1860" s="49"/>
      <c r="AG1860" s="49"/>
    </row>
    <row r="1861" spans="3:33" x14ac:dyDescent="0.2">
      <c r="C1861" s="47"/>
      <c r="G1861" s="47"/>
      <c r="K1861" s="62"/>
      <c r="M1861" s="63"/>
      <c r="N1861" s="63"/>
      <c r="AD1861" s="49"/>
      <c r="AE1861" s="49"/>
      <c r="AF1861" s="49"/>
      <c r="AG1861" s="49"/>
    </row>
    <row r="1862" spans="3:33" x14ac:dyDescent="0.2">
      <c r="C1862" s="47"/>
      <c r="G1862" s="47"/>
      <c r="K1862" s="62"/>
      <c r="M1862" s="63"/>
      <c r="N1862" s="63"/>
      <c r="AD1862" s="49"/>
      <c r="AE1862" s="49"/>
      <c r="AF1862" s="49"/>
      <c r="AG1862" s="49"/>
    </row>
    <row r="1863" spans="3:33" x14ac:dyDescent="0.2">
      <c r="C1863" s="47"/>
      <c r="G1863" s="47"/>
      <c r="K1863" s="62"/>
      <c r="M1863" s="63"/>
      <c r="N1863" s="63"/>
      <c r="AD1863" s="49"/>
      <c r="AE1863" s="49"/>
      <c r="AF1863" s="49"/>
      <c r="AG1863" s="49"/>
    </row>
    <row r="1864" spans="3:33" x14ac:dyDescent="0.2">
      <c r="C1864" s="47"/>
      <c r="G1864" s="47"/>
      <c r="K1864" s="62"/>
      <c r="M1864" s="63"/>
      <c r="N1864" s="63"/>
      <c r="AD1864" s="49"/>
      <c r="AE1864" s="49"/>
      <c r="AF1864" s="49"/>
      <c r="AG1864" s="49"/>
    </row>
    <row r="1865" spans="3:33" x14ac:dyDescent="0.2">
      <c r="C1865" s="47"/>
      <c r="G1865" s="47"/>
      <c r="K1865" s="62"/>
      <c r="M1865" s="63"/>
      <c r="N1865" s="63"/>
      <c r="AD1865" s="49"/>
      <c r="AE1865" s="49"/>
      <c r="AF1865" s="49"/>
      <c r="AG1865" s="49"/>
    </row>
    <row r="1866" spans="3:33" x14ac:dyDescent="0.2">
      <c r="C1866" s="47"/>
      <c r="G1866" s="47"/>
      <c r="K1866" s="62"/>
      <c r="M1866" s="63"/>
      <c r="N1866" s="63"/>
      <c r="AD1866" s="49"/>
      <c r="AE1866" s="49"/>
      <c r="AF1866" s="49"/>
      <c r="AG1866" s="49"/>
    </row>
    <row r="1867" spans="3:33" x14ac:dyDescent="0.2">
      <c r="C1867" s="47"/>
      <c r="G1867" s="47"/>
      <c r="K1867" s="62"/>
      <c r="M1867" s="63"/>
      <c r="N1867" s="63"/>
      <c r="AD1867" s="49"/>
      <c r="AE1867" s="49"/>
      <c r="AF1867" s="49"/>
      <c r="AG1867" s="49"/>
    </row>
    <row r="1868" spans="3:33" x14ac:dyDescent="0.2">
      <c r="C1868" s="47"/>
      <c r="G1868" s="47"/>
      <c r="K1868" s="62"/>
      <c r="M1868" s="63"/>
      <c r="N1868" s="63"/>
      <c r="AD1868" s="49"/>
      <c r="AE1868" s="49"/>
      <c r="AF1868" s="49"/>
      <c r="AG1868" s="49"/>
    </row>
    <row r="1869" spans="3:33" x14ac:dyDescent="0.2">
      <c r="C1869" s="47"/>
      <c r="G1869" s="47"/>
      <c r="K1869" s="62"/>
      <c r="M1869" s="63"/>
      <c r="N1869" s="63"/>
      <c r="AD1869" s="49"/>
      <c r="AE1869" s="49"/>
      <c r="AF1869" s="49"/>
      <c r="AG1869" s="49"/>
    </row>
    <row r="1870" spans="3:33" x14ac:dyDescent="0.2">
      <c r="C1870" s="47"/>
      <c r="G1870" s="47"/>
      <c r="K1870" s="62"/>
      <c r="M1870" s="63"/>
      <c r="N1870" s="63"/>
      <c r="AD1870" s="49"/>
      <c r="AE1870" s="49"/>
      <c r="AF1870" s="49"/>
      <c r="AG1870" s="49"/>
    </row>
    <row r="1871" spans="3:33" x14ac:dyDescent="0.2">
      <c r="C1871" s="47"/>
      <c r="G1871" s="47"/>
      <c r="K1871" s="62"/>
      <c r="M1871" s="63"/>
      <c r="N1871" s="63"/>
      <c r="AD1871" s="49"/>
      <c r="AE1871" s="49"/>
      <c r="AF1871" s="49"/>
      <c r="AG1871" s="49"/>
    </row>
    <row r="1872" spans="3:33" x14ac:dyDescent="0.2">
      <c r="C1872" s="47"/>
      <c r="G1872" s="47"/>
      <c r="K1872" s="62"/>
      <c r="M1872" s="63"/>
      <c r="N1872" s="63"/>
      <c r="AD1872" s="49"/>
      <c r="AE1872" s="49"/>
      <c r="AF1872" s="49"/>
      <c r="AG1872" s="49"/>
    </row>
    <row r="1873" spans="3:33" x14ac:dyDescent="0.2">
      <c r="C1873" s="47"/>
      <c r="G1873" s="47"/>
      <c r="K1873" s="62"/>
      <c r="M1873" s="63"/>
      <c r="N1873" s="63"/>
      <c r="AD1873" s="49"/>
      <c r="AE1873" s="49"/>
      <c r="AF1873" s="49"/>
      <c r="AG1873" s="49"/>
    </row>
    <row r="1874" spans="3:33" x14ac:dyDescent="0.2">
      <c r="C1874" s="47"/>
      <c r="G1874" s="47"/>
      <c r="K1874" s="62"/>
      <c r="M1874" s="63"/>
      <c r="N1874" s="63"/>
      <c r="AD1874" s="49"/>
      <c r="AE1874" s="49"/>
      <c r="AF1874" s="49"/>
      <c r="AG1874" s="49"/>
    </row>
    <row r="1875" spans="3:33" x14ac:dyDescent="0.2">
      <c r="C1875" s="47"/>
      <c r="G1875" s="47"/>
      <c r="K1875" s="62"/>
      <c r="M1875" s="63"/>
      <c r="N1875" s="63"/>
      <c r="AD1875" s="49"/>
      <c r="AE1875" s="49"/>
      <c r="AF1875" s="49"/>
      <c r="AG1875" s="49"/>
    </row>
    <row r="1876" spans="3:33" x14ac:dyDescent="0.2">
      <c r="C1876" s="47"/>
      <c r="G1876" s="47"/>
      <c r="K1876" s="62"/>
      <c r="M1876" s="63"/>
      <c r="N1876" s="63"/>
      <c r="AD1876" s="49"/>
      <c r="AE1876" s="49"/>
      <c r="AF1876" s="49"/>
      <c r="AG1876" s="49"/>
    </row>
    <row r="1877" spans="3:33" x14ac:dyDescent="0.2">
      <c r="C1877" s="47"/>
      <c r="G1877" s="47"/>
      <c r="K1877" s="62"/>
      <c r="M1877" s="63"/>
      <c r="N1877" s="63"/>
      <c r="AD1877" s="49"/>
      <c r="AE1877" s="49"/>
      <c r="AF1877" s="49"/>
      <c r="AG1877" s="49"/>
    </row>
    <row r="1878" spans="3:33" x14ac:dyDescent="0.2">
      <c r="C1878" s="47"/>
      <c r="G1878" s="47"/>
      <c r="K1878" s="62"/>
      <c r="M1878" s="63"/>
      <c r="N1878" s="63"/>
      <c r="AD1878" s="49"/>
      <c r="AE1878" s="49"/>
      <c r="AF1878" s="49"/>
      <c r="AG1878" s="49"/>
    </row>
    <row r="1879" spans="3:33" x14ac:dyDescent="0.2">
      <c r="C1879" s="47"/>
      <c r="G1879" s="47"/>
      <c r="K1879" s="62"/>
      <c r="M1879" s="63"/>
      <c r="N1879" s="63"/>
      <c r="AD1879" s="49"/>
      <c r="AE1879" s="49"/>
      <c r="AF1879" s="49"/>
      <c r="AG1879" s="49"/>
    </row>
    <row r="1880" spans="3:33" x14ac:dyDescent="0.2">
      <c r="C1880" s="47"/>
      <c r="G1880" s="47"/>
      <c r="K1880" s="62"/>
      <c r="M1880" s="63"/>
      <c r="N1880" s="63"/>
      <c r="AD1880" s="49"/>
      <c r="AE1880" s="49"/>
      <c r="AF1880" s="49"/>
      <c r="AG1880" s="49"/>
    </row>
    <row r="1881" spans="3:33" x14ac:dyDescent="0.2">
      <c r="C1881" s="47"/>
      <c r="G1881" s="47"/>
      <c r="K1881" s="62"/>
      <c r="M1881" s="63"/>
      <c r="N1881" s="63"/>
      <c r="AD1881" s="49"/>
      <c r="AE1881" s="49"/>
      <c r="AF1881" s="49"/>
      <c r="AG1881" s="49"/>
    </row>
    <row r="1882" spans="3:33" x14ac:dyDescent="0.2">
      <c r="C1882" s="47"/>
      <c r="G1882" s="47"/>
      <c r="K1882" s="62"/>
      <c r="M1882" s="63"/>
      <c r="N1882" s="63"/>
      <c r="AD1882" s="49"/>
      <c r="AE1882" s="49"/>
      <c r="AF1882" s="49"/>
      <c r="AG1882" s="49"/>
    </row>
    <row r="1883" spans="3:33" x14ac:dyDescent="0.2">
      <c r="C1883" s="47"/>
      <c r="G1883" s="47"/>
      <c r="K1883" s="62"/>
      <c r="M1883" s="63"/>
      <c r="N1883" s="63"/>
      <c r="AD1883" s="49"/>
      <c r="AE1883" s="49"/>
      <c r="AF1883" s="49"/>
      <c r="AG1883" s="49"/>
    </row>
    <row r="1884" spans="3:33" x14ac:dyDescent="0.2">
      <c r="C1884" s="47"/>
      <c r="G1884" s="47"/>
      <c r="K1884" s="62"/>
      <c r="M1884" s="63"/>
      <c r="N1884" s="63"/>
      <c r="AD1884" s="49"/>
      <c r="AE1884" s="49"/>
      <c r="AF1884" s="49"/>
      <c r="AG1884" s="49"/>
    </row>
    <row r="1885" spans="3:33" x14ac:dyDescent="0.2">
      <c r="C1885" s="47"/>
      <c r="G1885" s="47"/>
      <c r="K1885" s="62"/>
      <c r="M1885" s="63"/>
      <c r="N1885" s="63"/>
      <c r="AD1885" s="49"/>
      <c r="AE1885" s="49"/>
      <c r="AF1885" s="49"/>
      <c r="AG1885" s="49"/>
    </row>
    <row r="1886" spans="3:33" x14ac:dyDescent="0.2">
      <c r="C1886" s="47"/>
      <c r="G1886" s="47"/>
      <c r="K1886" s="62"/>
      <c r="M1886" s="63"/>
      <c r="N1886" s="63"/>
      <c r="AD1886" s="49"/>
      <c r="AE1886" s="49"/>
      <c r="AF1886" s="49"/>
      <c r="AG1886" s="49"/>
    </row>
    <row r="1887" spans="3:33" x14ac:dyDescent="0.2">
      <c r="C1887" s="47"/>
      <c r="G1887" s="47"/>
      <c r="K1887" s="62"/>
      <c r="M1887" s="63"/>
      <c r="N1887" s="63"/>
      <c r="AD1887" s="49"/>
      <c r="AE1887" s="49"/>
      <c r="AF1887" s="49"/>
      <c r="AG1887" s="49"/>
    </row>
    <row r="1888" spans="3:33" x14ac:dyDescent="0.2">
      <c r="C1888" s="47"/>
      <c r="G1888" s="47"/>
      <c r="K1888" s="62"/>
      <c r="M1888" s="63"/>
      <c r="N1888" s="63"/>
      <c r="AD1888" s="49"/>
      <c r="AE1888" s="49"/>
      <c r="AF1888" s="49"/>
      <c r="AG1888" s="49"/>
    </row>
    <row r="1889" spans="3:33" x14ac:dyDescent="0.2">
      <c r="C1889" s="47"/>
      <c r="G1889" s="47"/>
      <c r="K1889" s="62"/>
      <c r="M1889" s="63"/>
      <c r="N1889" s="63"/>
      <c r="AD1889" s="49"/>
      <c r="AE1889" s="49"/>
      <c r="AF1889" s="49"/>
      <c r="AG1889" s="49"/>
    </row>
    <row r="1890" spans="3:33" x14ac:dyDescent="0.2">
      <c r="C1890" s="47"/>
      <c r="G1890" s="47"/>
      <c r="K1890" s="62"/>
      <c r="M1890" s="63"/>
      <c r="N1890" s="63"/>
      <c r="AD1890" s="49"/>
      <c r="AE1890" s="49"/>
      <c r="AF1890" s="49"/>
      <c r="AG1890" s="49"/>
    </row>
    <row r="1891" spans="3:33" x14ac:dyDescent="0.2">
      <c r="C1891" s="47"/>
      <c r="G1891" s="47"/>
      <c r="K1891" s="62"/>
      <c r="M1891" s="63"/>
      <c r="N1891" s="63"/>
      <c r="AD1891" s="49"/>
      <c r="AE1891" s="49"/>
      <c r="AF1891" s="49"/>
      <c r="AG1891" s="49"/>
    </row>
    <row r="1892" spans="3:33" x14ac:dyDescent="0.2">
      <c r="C1892" s="47"/>
      <c r="G1892" s="47"/>
      <c r="K1892" s="62"/>
      <c r="M1892" s="63"/>
      <c r="N1892" s="63"/>
      <c r="AD1892" s="49"/>
      <c r="AE1892" s="49"/>
      <c r="AF1892" s="49"/>
      <c r="AG1892" s="49"/>
    </row>
    <row r="1893" spans="3:33" x14ac:dyDescent="0.2">
      <c r="C1893" s="47"/>
      <c r="G1893" s="47"/>
      <c r="K1893" s="62"/>
      <c r="M1893" s="63"/>
      <c r="N1893" s="63"/>
      <c r="AD1893" s="49"/>
      <c r="AE1893" s="49"/>
      <c r="AF1893" s="49"/>
      <c r="AG1893" s="49"/>
    </row>
    <row r="1894" spans="3:33" x14ac:dyDescent="0.2">
      <c r="C1894" s="47"/>
      <c r="G1894" s="47"/>
      <c r="K1894" s="62"/>
      <c r="M1894" s="63"/>
      <c r="N1894" s="63"/>
      <c r="AD1894" s="49"/>
      <c r="AE1894" s="49"/>
      <c r="AF1894" s="49"/>
      <c r="AG1894" s="49"/>
    </row>
    <row r="1895" spans="3:33" x14ac:dyDescent="0.2">
      <c r="C1895" s="47"/>
      <c r="G1895" s="47"/>
      <c r="K1895" s="62"/>
      <c r="M1895" s="63"/>
      <c r="N1895" s="63"/>
      <c r="AD1895" s="49"/>
      <c r="AE1895" s="49"/>
      <c r="AF1895" s="49"/>
      <c r="AG1895" s="49"/>
    </row>
    <row r="1896" spans="3:33" x14ac:dyDescent="0.2">
      <c r="C1896" s="47"/>
      <c r="G1896" s="47"/>
      <c r="K1896" s="62"/>
      <c r="M1896" s="63"/>
      <c r="N1896" s="63"/>
      <c r="AD1896" s="49"/>
      <c r="AE1896" s="49"/>
      <c r="AF1896" s="49"/>
      <c r="AG1896" s="49"/>
    </row>
    <row r="1897" spans="3:33" x14ac:dyDescent="0.2">
      <c r="C1897" s="47"/>
      <c r="G1897" s="47"/>
      <c r="K1897" s="62"/>
      <c r="M1897" s="63"/>
      <c r="N1897" s="63"/>
      <c r="AD1897" s="49"/>
      <c r="AE1897" s="49"/>
      <c r="AF1897" s="49"/>
      <c r="AG1897" s="49"/>
    </row>
    <row r="1898" spans="3:33" x14ac:dyDescent="0.2">
      <c r="C1898" s="47"/>
      <c r="G1898" s="47"/>
      <c r="K1898" s="62"/>
      <c r="M1898" s="63"/>
      <c r="N1898" s="63"/>
      <c r="AD1898" s="49"/>
      <c r="AE1898" s="49"/>
      <c r="AF1898" s="49"/>
      <c r="AG1898" s="49"/>
    </row>
    <row r="1899" spans="3:33" x14ac:dyDescent="0.2">
      <c r="C1899" s="47"/>
      <c r="G1899" s="47"/>
      <c r="K1899" s="62"/>
      <c r="M1899" s="63"/>
      <c r="N1899" s="63"/>
      <c r="AD1899" s="49"/>
      <c r="AE1899" s="49"/>
      <c r="AF1899" s="49"/>
      <c r="AG1899" s="49"/>
    </row>
    <row r="1900" spans="3:33" x14ac:dyDescent="0.2">
      <c r="C1900" s="47"/>
      <c r="G1900" s="47"/>
      <c r="K1900" s="62"/>
      <c r="M1900" s="63"/>
      <c r="N1900" s="63"/>
      <c r="AD1900" s="49"/>
      <c r="AE1900" s="49"/>
      <c r="AF1900" s="49"/>
      <c r="AG1900" s="49"/>
    </row>
    <row r="1901" spans="3:33" x14ac:dyDescent="0.2">
      <c r="C1901" s="47"/>
      <c r="G1901" s="47"/>
      <c r="K1901" s="62"/>
      <c r="M1901" s="63"/>
      <c r="N1901" s="63"/>
      <c r="AD1901" s="49"/>
      <c r="AE1901" s="49"/>
      <c r="AF1901" s="49"/>
      <c r="AG1901" s="49"/>
    </row>
    <row r="1902" spans="3:33" x14ac:dyDescent="0.2">
      <c r="C1902" s="47"/>
      <c r="G1902" s="47"/>
      <c r="K1902" s="62"/>
      <c r="M1902" s="63"/>
      <c r="N1902" s="63"/>
      <c r="AD1902" s="49"/>
      <c r="AE1902" s="49"/>
      <c r="AF1902" s="49"/>
      <c r="AG1902" s="49"/>
    </row>
    <row r="1903" spans="3:33" x14ac:dyDescent="0.2">
      <c r="C1903" s="47"/>
      <c r="G1903" s="47"/>
      <c r="K1903" s="62"/>
      <c r="M1903" s="63"/>
      <c r="N1903" s="63"/>
      <c r="AD1903" s="49"/>
      <c r="AE1903" s="49"/>
      <c r="AF1903" s="49"/>
      <c r="AG1903" s="49"/>
    </row>
    <row r="1904" spans="3:33" x14ac:dyDescent="0.2">
      <c r="C1904" s="47"/>
      <c r="G1904" s="47"/>
      <c r="K1904" s="62"/>
      <c r="M1904" s="63"/>
      <c r="N1904" s="63"/>
      <c r="AD1904" s="49"/>
      <c r="AE1904" s="49"/>
      <c r="AF1904" s="49"/>
      <c r="AG1904" s="49"/>
    </row>
    <row r="1905" spans="3:33" x14ac:dyDescent="0.2">
      <c r="C1905" s="47"/>
      <c r="G1905" s="47"/>
      <c r="K1905" s="62"/>
      <c r="M1905" s="63"/>
      <c r="N1905" s="63"/>
      <c r="AD1905" s="49"/>
      <c r="AE1905" s="49"/>
      <c r="AF1905" s="49"/>
      <c r="AG1905" s="49"/>
    </row>
    <row r="1906" spans="3:33" x14ac:dyDescent="0.2">
      <c r="C1906" s="47"/>
      <c r="G1906" s="47"/>
      <c r="K1906" s="62"/>
      <c r="M1906" s="63"/>
      <c r="N1906" s="63"/>
      <c r="AD1906" s="49"/>
      <c r="AE1906" s="49"/>
      <c r="AF1906" s="49"/>
      <c r="AG1906" s="49"/>
    </row>
    <row r="1907" spans="3:33" x14ac:dyDescent="0.2">
      <c r="C1907" s="47"/>
      <c r="G1907" s="47"/>
      <c r="K1907" s="62"/>
      <c r="M1907" s="63"/>
      <c r="N1907" s="63"/>
      <c r="AD1907" s="49"/>
      <c r="AE1907" s="49"/>
      <c r="AF1907" s="49"/>
      <c r="AG1907" s="49"/>
    </row>
    <row r="1908" spans="3:33" x14ac:dyDescent="0.2">
      <c r="C1908" s="47"/>
      <c r="G1908" s="47"/>
      <c r="K1908" s="62"/>
      <c r="M1908" s="63"/>
      <c r="N1908" s="63"/>
      <c r="AD1908" s="49"/>
      <c r="AE1908" s="49"/>
      <c r="AF1908" s="49"/>
      <c r="AG1908" s="49"/>
    </row>
    <row r="1909" spans="3:33" x14ac:dyDescent="0.2">
      <c r="C1909" s="47"/>
      <c r="G1909" s="47"/>
      <c r="K1909" s="62"/>
      <c r="M1909" s="63"/>
      <c r="N1909" s="63"/>
      <c r="AD1909" s="49"/>
      <c r="AE1909" s="49"/>
      <c r="AF1909" s="49"/>
      <c r="AG1909" s="49"/>
    </row>
    <row r="1910" spans="3:33" x14ac:dyDescent="0.2">
      <c r="C1910" s="47"/>
      <c r="G1910" s="47"/>
      <c r="K1910" s="62"/>
      <c r="M1910" s="63"/>
      <c r="N1910" s="63"/>
      <c r="AD1910" s="49"/>
      <c r="AE1910" s="49"/>
      <c r="AF1910" s="49"/>
      <c r="AG1910" s="49"/>
    </row>
    <row r="1911" spans="3:33" x14ac:dyDescent="0.2">
      <c r="C1911" s="47"/>
      <c r="G1911" s="47"/>
      <c r="K1911" s="62"/>
      <c r="M1911" s="63"/>
      <c r="N1911" s="63"/>
      <c r="AD1911" s="49"/>
      <c r="AE1911" s="49"/>
      <c r="AF1911" s="49"/>
      <c r="AG1911" s="49"/>
    </row>
    <row r="1912" spans="3:33" x14ac:dyDescent="0.2">
      <c r="C1912" s="47"/>
      <c r="G1912" s="47"/>
      <c r="K1912" s="62"/>
      <c r="M1912" s="63"/>
      <c r="N1912" s="63"/>
      <c r="AD1912" s="49"/>
      <c r="AE1912" s="49"/>
      <c r="AF1912" s="49"/>
      <c r="AG1912" s="49"/>
    </row>
    <row r="1913" spans="3:33" x14ac:dyDescent="0.2">
      <c r="C1913" s="47"/>
      <c r="G1913" s="47"/>
      <c r="K1913" s="62"/>
      <c r="M1913" s="63"/>
      <c r="N1913" s="63"/>
      <c r="AD1913" s="49"/>
      <c r="AE1913" s="49"/>
      <c r="AF1913" s="49"/>
      <c r="AG1913" s="49"/>
    </row>
    <row r="1914" spans="3:33" x14ac:dyDescent="0.2">
      <c r="C1914" s="47"/>
      <c r="G1914" s="47"/>
      <c r="K1914" s="62"/>
      <c r="M1914" s="63"/>
      <c r="N1914" s="63"/>
      <c r="AD1914" s="49"/>
      <c r="AE1914" s="49"/>
      <c r="AF1914" s="49"/>
      <c r="AG1914" s="49"/>
    </row>
    <row r="1915" spans="3:33" x14ac:dyDescent="0.2">
      <c r="C1915" s="47"/>
      <c r="G1915" s="47"/>
      <c r="K1915" s="62"/>
      <c r="M1915" s="63"/>
      <c r="N1915" s="63"/>
      <c r="AD1915" s="49"/>
      <c r="AE1915" s="49"/>
      <c r="AF1915" s="49"/>
      <c r="AG1915" s="49"/>
    </row>
    <row r="1916" spans="3:33" x14ac:dyDescent="0.2">
      <c r="C1916" s="47"/>
      <c r="G1916" s="47"/>
      <c r="K1916" s="62"/>
      <c r="M1916" s="63"/>
      <c r="N1916" s="63"/>
      <c r="AD1916" s="49"/>
      <c r="AE1916" s="49"/>
      <c r="AF1916" s="49"/>
      <c r="AG1916" s="49"/>
    </row>
    <row r="1917" spans="3:33" x14ac:dyDescent="0.2">
      <c r="C1917" s="47"/>
      <c r="G1917" s="47"/>
      <c r="K1917" s="62"/>
      <c r="M1917" s="63"/>
      <c r="N1917" s="63"/>
      <c r="AD1917" s="49"/>
      <c r="AE1917" s="49"/>
      <c r="AF1917" s="49"/>
      <c r="AG1917" s="49"/>
    </row>
    <row r="1918" spans="3:33" x14ac:dyDescent="0.2">
      <c r="C1918" s="47"/>
      <c r="G1918" s="47"/>
      <c r="K1918" s="62"/>
      <c r="M1918" s="63"/>
      <c r="N1918" s="63"/>
      <c r="AD1918" s="49"/>
      <c r="AE1918" s="49"/>
      <c r="AF1918" s="49"/>
      <c r="AG1918" s="49"/>
    </row>
    <row r="1919" spans="3:33" x14ac:dyDescent="0.2">
      <c r="C1919" s="47"/>
      <c r="G1919" s="47"/>
      <c r="K1919" s="62"/>
      <c r="M1919" s="63"/>
      <c r="N1919" s="63"/>
      <c r="AD1919" s="49"/>
      <c r="AE1919" s="49"/>
      <c r="AF1919" s="49"/>
      <c r="AG1919" s="49"/>
    </row>
    <row r="1920" spans="3:33" x14ac:dyDescent="0.2">
      <c r="C1920" s="47"/>
      <c r="G1920" s="47"/>
      <c r="K1920" s="62"/>
      <c r="M1920" s="63"/>
      <c r="N1920" s="63"/>
      <c r="AD1920" s="49"/>
      <c r="AE1920" s="49"/>
      <c r="AF1920" s="49"/>
      <c r="AG1920" s="49"/>
    </row>
    <row r="1921" spans="3:33" x14ac:dyDescent="0.2">
      <c r="C1921" s="47"/>
      <c r="G1921" s="47"/>
      <c r="K1921" s="62"/>
      <c r="M1921" s="63"/>
      <c r="N1921" s="63"/>
      <c r="AD1921" s="49"/>
      <c r="AE1921" s="49"/>
      <c r="AF1921" s="49"/>
      <c r="AG1921" s="49"/>
    </row>
    <row r="1922" spans="3:33" x14ac:dyDescent="0.2">
      <c r="C1922" s="47"/>
      <c r="G1922" s="47"/>
      <c r="K1922" s="62"/>
      <c r="M1922" s="63"/>
      <c r="N1922" s="63"/>
      <c r="AD1922" s="49"/>
      <c r="AE1922" s="49"/>
      <c r="AF1922" s="49"/>
      <c r="AG1922" s="49"/>
    </row>
    <row r="1923" spans="3:33" x14ac:dyDescent="0.2">
      <c r="C1923" s="47"/>
      <c r="G1923" s="47"/>
      <c r="K1923" s="62"/>
      <c r="M1923" s="63"/>
      <c r="N1923" s="63"/>
      <c r="AD1923" s="49"/>
      <c r="AE1923" s="49"/>
      <c r="AF1923" s="49"/>
      <c r="AG1923" s="49"/>
    </row>
    <row r="1924" spans="3:33" x14ac:dyDescent="0.2">
      <c r="C1924" s="47"/>
      <c r="G1924" s="47"/>
      <c r="K1924" s="62"/>
      <c r="M1924" s="63"/>
      <c r="N1924" s="63"/>
      <c r="AD1924" s="49"/>
      <c r="AE1924" s="49"/>
      <c r="AF1924" s="49"/>
      <c r="AG1924" s="49"/>
    </row>
    <row r="1925" spans="3:33" x14ac:dyDescent="0.2">
      <c r="C1925" s="47"/>
      <c r="G1925" s="47"/>
      <c r="K1925" s="62"/>
      <c r="M1925" s="63"/>
      <c r="N1925" s="63"/>
      <c r="AD1925" s="49"/>
      <c r="AE1925" s="49"/>
      <c r="AF1925" s="49"/>
      <c r="AG1925" s="49"/>
    </row>
    <row r="1926" spans="3:33" x14ac:dyDescent="0.2">
      <c r="C1926" s="47"/>
      <c r="G1926" s="47"/>
      <c r="K1926" s="62"/>
      <c r="M1926" s="63"/>
      <c r="N1926" s="63"/>
      <c r="AD1926" s="49"/>
      <c r="AE1926" s="49"/>
      <c r="AF1926" s="49"/>
      <c r="AG1926" s="49"/>
    </row>
    <row r="1927" spans="3:33" x14ac:dyDescent="0.2">
      <c r="C1927" s="47"/>
      <c r="G1927" s="47"/>
      <c r="K1927" s="62"/>
      <c r="M1927" s="63"/>
      <c r="N1927" s="63"/>
      <c r="AD1927" s="49"/>
      <c r="AE1927" s="49"/>
      <c r="AF1927" s="49"/>
      <c r="AG1927" s="49"/>
    </row>
    <row r="1928" spans="3:33" x14ac:dyDescent="0.2">
      <c r="C1928" s="47"/>
      <c r="G1928" s="47"/>
      <c r="K1928" s="62"/>
      <c r="M1928" s="63"/>
      <c r="N1928" s="63"/>
      <c r="AD1928" s="49"/>
      <c r="AE1928" s="49"/>
      <c r="AF1928" s="49"/>
      <c r="AG1928" s="49"/>
    </row>
    <row r="1929" spans="3:33" x14ac:dyDescent="0.2">
      <c r="C1929" s="47"/>
      <c r="G1929" s="47"/>
      <c r="K1929" s="62"/>
      <c r="M1929" s="63"/>
      <c r="N1929" s="63"/>
      <c r="AD1929" s="49"/>
      <c r="AE1929" s="49"/>
      <c r="AF1929" s="49"/>
      <c r="AG1929" s="49"/>
    </row>
    <row r="1930" spans="3:33" x14ac:dyDescent="0.2">
      <c r="C1930" s="47"/>
      <c r="G1930" s="47"/>
      <c r="K1930" s="62"/>
      <c r="M1930" s="63"/>
      <c r="N1930" s="63"/>
      <c r="AD1930" s="49"/>
      <c r="AE1930" s="49"/>
      <c r="AF1930" s="49"/>
      <c r="AG1930" s="49"/>
    </row>
    <row r="1931" spans="3:33" x14ac:dyDescent="0.2">
      <c r="C1931" s="47"/>
      <c r="G1931" s="47"/>
      <c r="K1931" s="62"/>
      <c r="M1931" s="63"/>
      <c r="N1931" s="63"/>
      <c r="AD1931" s="49"/>
      <c r="AE1931" s="49"/>
      <c r="AF1931" s="49"/>
      <c r="AG1931" s="49"/>
    </row>
    <row r="1932" spans="3:33" x14ac:dyDescent="0.2">
      <c r="C1932" s="47"/>
      <c r="G1932" s="47"/>
      <c r="K1932" s="62"/>
      <c r="M1932" s="63"/>
      <c r="N1932" s="63"/>
      <c r="AD1932" s="49"/>
      <c r="AE1932" s="49"/>
      <c r="AF1932" s="49"/>
      <c r="AG1932" s="49"/>
    </row>
    <row r="1933" spans="3:33" x14ac:dyDescent="0.2">
      <c r="C1933" s="47"/>
      <c r="G1933" s="47"/>
      <c r="K1933" s="62"/>
      <c r="M1933" s="63"/>
      <c r="N1933" s="63"/>
      <c r="AD1933" s="49"/>
      <c r="AE1933" s="49"/>
      <c r="AF1933" s="49"/>
      <c r="AG1933" s="49"/>
    </row>
    <row r="1934" spans="3:33" x14ac:dyDescent="0.2">
      <c r="C1934" s="47"/>
      <c r="G1934" s="47"/>
      <c r="K1934" s="62"/>
      <c r="M1934" s="63"/>
      <c r="N1934" s="63"/>
      <c r="AD1934" s="49"/>
      <c r="AE1934" s="49"/>
      <c r="AF1934" s="49"/>
      <c r="AG1934" s="49"/>
    </row>
    <row r="1935" spans="3:33" x14ac:dyDescent="0.2">
      <c r="C1935" s="47"/>
      <c r="G1935" s="47"/>
      <c r="K1935" s="62"/>
      <c r="M1935" s="63"/>
      <c r="N1935" s="63"/>
      <c r="AD1935" s="49"/>
      <c r="AE1935" s="49"/>
      <c r="AF1935" s="49"/>
      <c r="AG1935" s="49"/>
    </row>
    <row r="1936" spans="3:33" x14ac:dyDescent="0.2">
      <c r="C1936" s="47"/>
      <c r="G1936" s="47"/>
      <c r="K1936" s="62"/>
      <c r="M1936" s="63"/>
      <c r="N1936" s="63"/>
      <c r="AD1936" s="49"/>
      <c r="AE1936" s="49"/>
      <c r="AF1936" s="49"/>
      <c r="AG1936" s="49"/>
    </row>
    <row r="1937" spans="3:33" x14ac:dyDescent="0.2">
      <c r="C1937" s="47"/>
      <c r="G1937" s="47"/>
      <c r="K1937" s="62"/>
      <c r="M1937" s="63"/>
      <c r="N1937" s="63"/>
      <c r="AD1937" s="49"/>
      <c r="AE1937" s="49"/>
      <c r="AF1937" s="49"/>
      <c r="AG1937" s="49"/>
    </row>
    <row r="1938" spans="3:33" x14ac:dyDescent="0.2">
      <c r="C1938" s="47"/>
      <c r="G1938" s="47"/>
      <c r="K1938" s="62"/>
      <c r="M1938" s="63"/>
      <c r="N1938" s="63"/>
      <c r="AD1938" s="49"/>
      <c r="AE1938" s="49"/>
      <c r="AF1938" s="49"/>
      <c r="AG1938" s="49"/>
    </row>
    <row r="1939" spans="3:33" x14ac:dyDescent="0.2">
      <c r="C1939" s="47"/>
      <c r="G1939" s="47"/>
      <c r="K1939" s="62"/>
      <c r="M1939" s="63"/>
      <c r="N1939" s="63"/>
      <c r="AD1939" s="49"/>
      <c r="AE1939" s="49"/>
      <c r="AF1939" s="49"/>
      <c r="AG1939" s="49"/>
    </row>
    <row r="1940" spans="3:33" x14ac:dyDescent="0.2">
      <c r="C1940" s="47"/>
      <c r="G1940" s="47"/>
      <c r="K1940" s="62"/>
      <c r="M1940" s="63"/>
      <c r="N1940" s="63"/>
      <c r="AD1940" s="49"/>
      <c r="AE1940" s="49"/>
      <c r="AF1940" s="49"/>
      <c r="AG1940" s="49"/>
    </row>
    <row r="1941" spans="3:33" x14ac:dyDescent="0.2">
      <c r="C1941" s="47"/>
      <c r="G1941" s="47"/>
      <c r="K1941" s="62"/>
      <c r="M1941" s="63"/>
      <c r="N1941" s="63"/>
      <c r="AD1941" s="49"/>
      <c r="AE1941" s="49"/>
      <c r="AF1941" s="49"/>
      <c r="AG1941" s="49"/>
    </row>
    <row r="1942" spans="3:33" x14ac:dyDescent="0.2">
      <c r="C1942" s="47"/>
      <c r="G1942" s="47"/>
      <c r="K1942" s="62"/>
      <c r="M1942" s="63"/>
      <c r="N1942" s="63"/>
      <c r="AD1942" s="49"/>
      <c r="AE1942" s="49"/>
      <c r="AF1942" s="49"/>
      <c r="AG1942" s="49"/>
    </row>
    <row r="1943" spans="3:33" x14ac:dyDescent="0.2">
      <c r="C1943" s="47"/>
      <c r="G1943" s="47"/>
      <c r="K1943" s="62"/>
      <c r="M1943" s="63"/>
      <c r="N1943" s="63"/>
      <c r="AD1943" s="49"/>
      <c r="AE1943" s="49"/>
      <c r="AF1943" s="49"/>
      <c r="AG1943" s="49"/>
    </row>
    <row r="1944" spans="3:33" x14ac:dyDescent="0.2">
      <c r="C1944" s="47"/>
      <c r="G1944" s="47"/>
      <c r="K1944" s="62"/>
      <c r="M1944" s="63"/>
      <c r="N1944" s="63"/>
      <c r="AD1944" s="49"/>
      <c r="AE1944" s="49"/>
      <c r="AF1944" s="49"/>
      <c r="AG1944" s="49"/>
    </row>
    <row r="1945" spans="3:33" x14ac:dyDescent="0.2">
      <c r="C1945" s="47"/>
      <c r="G1945" s="47"/>
      <c r="K1945" s="62"/>
      <c r="M1945" s="63"/>
      <c r="N1945" s="63"/>
      <c r="AD1945" s="49"/>
      <c r="AE1945" s="49"/>
      <c r="AF1945" s="49"/>
      <c r="AG1945" s="49"/>
    </row>
    <row r="1946" spans="3:33" x14ac:dyDescent="0.2">
      <c r="C1946" s="47"/>
      <c r="G1946" s="47"/>
      <c r="K1946" s="62"/>
      <c r="M1946" s="63"/>
      <c r="N1946" s="63"/>
      <c r="AD1946" s="49"/>
      <c r="AE1946" s="49"/>
      <c r="AF1946" s="49"/>
      <c r="AG1946" s="49"/>
    </row>
    <row r="1947" spans="3:33" x14ac:dyDescent="0.2">
      <c r="C1947" s="47"/>
      <c r="G1947" s="47"/>
      <c r="K1947" s="62"/>
      <c r="M1947" s="63"/>
      <c r="N1947" s="63"/>
      <c r="AD1947" s="49"/>
      <c r="AE1947" s="49"/>
      <c r="AF1947" s="49"/>
      <c r="AG1947" s="49"/>
    </row>
    <row r="1948" spans="3:33" x14ac:dyDescent="0.2">
      <c r="C1948" s="47"/>
      <c r="G1948" s="47"/>
      <c r="K1948" s="62"/>
      <c r="M1948" s="63"/>
      <c r="N1948" s="63"/>
      <c r="AD1948" s="49"/>
      <c r="AE1948" s="49"/>
      <c r="AF1948" s="49"/>
      <c r="AG1948" s="49"/>
    </row>
    <row r="1949" spans="3:33" x14ac:dyDescent="0.2">
      <c r="C1949" s="47"/>
      <c r="G1949" s="47"/>
      <c r="K1949" s="62"/>
      <c r="M1949" s="63"/>
      <c r="N1949" s="63"/>
      <c r="AD1949" s="49"/>
      <c r="AE1949" s="49"/>
      <c r="AF1949" s="49"/>
      <c r="AG1949" s="49"/>
    </row>
    <row r="1950" spans="3:33" x14ac:dyDescent="0.2">
      <c r="C1950" s="47"/>
      <c r="G1950" s="47"/>
      <c r="K1950" s="62"/>
      <c r="M1950" s="63"/>
      <c r="N1950" s="63"/>
      <c r="AD1950" s="49"/>
      <c r="AE1950" s="49"/>
      <c r="AF1950" s="49"/>
      <c r="AG1950" s="49"/>
    </row>
    <row r="1951" spans="3:33" x14ac:dyDescent="0.2">
      <c r="C1951" s="47"/>
      <c r="G1951" s="47"/>
      <c r="K1951" s="62"/>
      <c r="M1951" s="63"/>
      <c r="N1951" s="63"/>
      <c r="AD1951" s="49"/>
      <c r="AE1951" s="49"/>
      <c r="AF1951" s="49"/>
      <c r="AG1951" s="49"/>
    </row>
    <row r="1952" spans="3:33" x14ac:dyDescent="0.2">
      <c r="C1952" s="47"/>
      <c r="G1952" s="47"/>
      <c r="K1952" s="62"/>
      <c r="M1952" s="63"/>
      <c r="N1952" s="63"/>
      <c r="AD1952" s="49"/>
      <c r="AE1952" s="49"/>
      <c r="AF1952" s="49"/>
      <c r="AG1952" s="49"/>
    </row>
    <row r="1953" spans="3:33" x14ac:dyDescent="0.2">
      <c r="C1953" s="47"/>
      <c r="G1953" s="47"/>
      <c r="K1953" s="62"/>
      <c r="M1953" s="63"/>
      <c r="N1953" s="63"/>
      <c r="AD1953" s="49"/>
      <c r="AE1953" s="49"/>
      <c r="AF1953" s="49"/>
      <c r="AG1953" s="49"/>
    </row>
    <row r="1954" spans="3:33" x14ac:dyDescent="0.2">
      <c r="C1954" s="47"/>
      <c r="G1954" s="47"/>
      <c r="K1954" s="62"/>
      <c r="M1954" s="63"/>
      <c r="N1954" s="63"/>
      <c r="AD1954" s="49"/>
      <c r="AE1954" s="49"/>
      <c r="AF1954" s="49"/>
      <c r="AG1954" s="49"/>
    </row>
    <row r="1955" spans="3:33" x14ac:dyDescent="0.2">
      <c r="C1955" s="47"/>
      <c r="G1955" s="47"/>
      <c r="K1955" s="62"/>
      <c r="M1955" s="63"/>
      <c r="N1955" s="63"/>
      <c r="AD1955" s="49"/>
      <c r="AE1955" s="49"/>
      <c r="AF1955" s="49"/>
      <c r="AG1955" s="49"/>
    </row>
    <row r="1956" spans="3:33" x14ac:dyDescent="0.2">
      <c r="C1956" s="47"/>
      <c r="G1956" s="47"/>
      <c r="K1956" s="62"/>
      <c r="M1956" s="63"/>
      <c r="N1956" s="63"/>
      <c r="AD1956" s="49"/>
      <c r="AE1956" s="49"/>
      <c r="AF1956" s="49"/>
      <c r="AG1956" s="49"/>
    </row>
    <row r="1957" spans="3:33" x14ac:dyDescent="0.2">
      <c r="C1957" s="47"/>
      <c r="G1957" s="47"/>
      <c r="K1957" s="62"/>
      <c r="M1957" s="63"/>
      <c r="N1957" s="63"/>
      <c r="AD1957" s="49"/>
      <c r="AE1957" s="49"/>
      <c r="AF1957" s="49"/>
      <c r="AG1957" s="49"/>
    </row>
    <row r="1958" spans="3:33" x14ac:dyDescent="0.2">
      <c r="C1958" s="47"/>
      <c r="G1958" s="47"/>
      <c r="K1958" s="62"/>
      <c r="M1958" s="63"/>
      <c r="N1958" s="63"/>
      <c r="AD1958" s="49"/>
      <c r="AE1958" s="49"/>
      <c r="AF1958" s="49"/>
      <c r="AG1958" s="49"/>
    </row>
    <row r="1959" spans="3:33" x14ac:dyDescent="0.2">
      <c r="C1959" s="47"/>
      <c r="G1959" s="47"/>
      <c r="K1959" s="62"/>
      <c r="M1959" s="63"/>
      <c r="N1959" s="63"/>
      <c r="AD1959" s="49"/>
      <c r="AE1959" s="49"/>
      <c r="AF1959" s="49"/>
      <c r="AG1959" s="49"/>
    </row>
    <row r="1960" spans="3:33" x14ac:dyDescent="0.2">
      <c r="C1960" s="47"/>
      <c r="G1960" s="47"/>
      <c r="K1960" s="62"/>
      <c r="M1960" s="63"/>
      <c r="N1960" s="63"/>
      <c r="AD1960" s="49"/>
      <c r="AE1960" s="49"/>
      <c r="AF1960" s="49"/>
      <c r="AG1960" s="49"/>
    </row>
    <row r="1961" spans="3:33" x14ac:dyDescent="0.2">
      <c r="C1961" s="47"/>
      <c r="G1961" s="47"/>
      <c r="K1961" s="62"/>
      <c r="M1961" s="63"/>
      <c r="N1961" s="63"/>
      <c r="AD1961" s="49"/>
      <c r="AE1961" s="49"/>
      <c r="AF1961" s="49"/>
      <c r="AG1961" s="49"/>
    </row>
    <row r="1962" spans="3:33" x14ac:dyDescent="0.2">
      <c r="C1962" s="47"/>
      <c r="G1962" s="47"/>
      <c r="K1962" s="62"/>
      <c r="M1962" s="63"/>
      <c r="N1962" s="63"/>
      <c r="AD1962" s="49"/>
      <c r="AE1962" s="49"/>
      <c r="AF1962" s="49"/>
      <c r="AG1962" s="49"/>
    </row>
    <row r="1963" spans="3:33" x14ac:dyDescent="0.2">
      <c r="C1963" s="47"/>
      <c r="G1963" s="47"/>
      <c r="K1963" s="62"/>
      <c r="M1963" s="63"/>
      <c r="N1963" s="63"/>
      <c r="AD1963" s="49"/>
      <c r="AE1963" s="49"/>
      <c r="AF1963" s="49"/>
      <c r="AG1963" s="49"/>
    </row>
    <row r="1964" spans="3:33" x14ac:dyDescent="0.2">
      <c r="C1964" s="47"/>
      <c r="G1964" s="47"/>
      <c r="K1964" s="62"/>
      <c r="M1964" s="63"/>
      <c r="N1964" s="63"/>
      <c r="AD1964" s="49"/>
      <c r="AE1964" s="49"/>
      <c r="AF1964" s="49"/>
      <c r="AG1964" s="49"/>
    </row>
    <row r="1965" spans="3:33" x14ac:dyDescent="0.2">
      <c r="C1965" s="47"/>
      <c r="G1965" s="47"/>
      <c r="K1965" s="62"/>
      <c r="M1965" s="63"/>
      <c r="N1965" s="63"/>
      <c r="AD1965" s="49"/>
      <c r="AE1965" s="49"/>
      <c r="AF1965" s="49"/>
      <c r="AG1965" s="49"/>
    </row>
    <row r="1966" spans="3:33" x14ac:dyDescent="0.2">
      <c r="C1966" s="47"/>
      <c r="G1966" s="47"/>
      <c r="K1966" s="62"/>
      <c r="M1966" s="63"/>
      <c r="N1966" s="63"/>
      <c r="AD1966" s="49"/>
      <c r="AE1966" s="49"/>
      <c r="AF1966" s="49"/>
      <c r="AG1966" s="49"/>
    </row>
    <row r="1967" spans="3:33" x14ac:dyDescent="0.2">
      <c r="C1967" s="47"/>
      <c r="G1967" s="47"/>
      <c r="K1967" s="62"/>
      <c r="M1967" s="63"/>
      <c r="N1967" s="63"/>
      <c r="AD1967" s="49"/>
      <c r="AE1967" s="49"/>
      <c r="AF1967" s="49"/>
      <c r="AG1967" s="49"/>
    </row>
    <row r="1968" spans="3:33" x14ac:dyDescent="0.2">
      <c r="C1968" s="47"/>
      <c r="G1968" s="47"/>
      <c r="K1968" s="62"/>
      <c r="M1968" s="63"/>
      <c r="N1968" s="63"/>
      <c r="AD1968" s="49"/>
      <c r="AE1968" s="49"/>
      <c r="AF1968" s="49"/>
      <c r="AG1968" s="49"/>
    </row>
    <row r="1969" spans="3:33" x14ac:dyDescent="0.2">
      <c r="C1969" s="47"/>
      <c r="G1969" s="47"/>
      <c r="K1969" s="62"/>
      <c r="M1969" s="63"/>
      <c r="N1969" s="63"/>
      <c r="AD1969" s="49"/>
      <c r="AE1969" s="49"/>
      <c r="AF1969" s="49"/>
      <c r="AG1969" s="49"/>
    </row>
    <row r="1970" spans="3:33" x14ac:dyDescent="0.2">
      <c r="C1970" s="47"/>
      <c r="G1970" s="47"/>
      <c r="K1970" s="62"/>
      <c r="M1970" s="63"/>
      <c r="N1970" s="63"/>
      <c r="AD1970" s="49"/>
      <c r="AE1970" s="49"/>
      <c r="AF1970" s="49"/>
      <c r="AG1970" s="49"/>
    </row>
    <row r="1971" spans="3:33" x14ac:dyDescent="0.2">
      <c r="C1971" s="47"/>
      <c r="G1971" s="47"/>
      <c r="K1971" s="62"/>
      <c r="M1971" s="63"/>
      <c r="N1971" s="63"/>
      <c r="AD1971" s="49"/>
      <c r="AE1971" s="49"/>
      <c r="AF1971" s="49"/>
      <c r="AG1971" s="49"/>
    </row>
    <row r="1972" spans="3:33" x14ac:dyDescent="0.2">
      <c r="C1972" s="47"/>
      <c r="G1972" s="47"/>
      <c r="K1972" s="62"/>
      <c r="M1972" s="63"/>
      <c r="N1972" s="63"/>
      <c r="AD1972" s="49"/>
      <c r="AE1972" s="49"/>
      <c r="AF1972" s="49"/>
      <c r="AG1972" s="49"/>
    </row>
    <row r="1973" spans="3:33" x14ac:dyDescent="0.2">
      <c r="C1973" s="47"/>
      <c r="G1973" s="47"/>
      <c r="K1973" s="62"/>
      <c r="M1973" s="63"/>
      <c r="N1973" s="63"/>
      <c r="AD1973" s="49"/>
      <c r="AE1973" s="49"/>
      <c r="AF1973" s="49"/>
      <c r="AG1973" s="49"/>
    </row>
    <row r="1974" spans="3:33" x14ac:dyDescent="0.2">
      <c r="C1974" s="47"/>
      <c r="G1974" s="47"/>
      <c r="K1974" s="62"/>
      <c r="M1974" s="63"/>
      <c r="N1974" s="63"/>
      <c r="AD1974" s="49"/>
      <c r="AE1974" s="49"/>
      <c r="AF1974" s="49"/>
      <c r="AG1974" s="49"/>
    </row>
    <row r="1975" spans="3:33" x14ac:dyDescent="0.2">
      <c r="C1975" s="47"/>
      <c r="G1975" s="47"/>
      <c r="K1975" s="62"/>
      <c r="M1975" s="63"/>
      <c r="N1975" s="63"/>
      <c r="AD1975" s="49"/>
      <c r="AE1975" s="49"/>
      <c r="AF1975" s="49"/>
      <c r="AG1975" s="49"/>
    </row>
    <row r="1976" spans="3:33" x14ac:dyDescent="0.2">
      <c r="C1976" s="47"/>
      <c r="G1976" s="47"/>
      <c r="K1976" s="62"/>
      <c r="M1976" s="63"/>
      <c r="N1976" s="63"/>
      <c r="AD1976" s="49"/>
      <c r="AE1976" s="49"/>
      <c r="AF1976" s="49"/>
      <c r="AG1976" s="49"/>
    </row>
    <row r="1977" spans="3:33" x14ac:dyDescent="0.2">
      <c r="C1977" s="47"/>
      <c r="G1977" s="47"/>
      <c r="K1977" s="62"/>
      <c r="M1977" s="63"/>
      <c r="N1977" s="63"/>
      <c r="AD1977" s="49"/>
      <c r="AE1977" s="49"/>
      <c r="AF1977" s="49"/>
      <c r="AG1977" s="49"/>
    </row>
    <row r="1978" spans="3:33" x14ac:dyDescent="0.2">
      <c r="C1978" s="47"/>
      <c r="G1978" s="47"/>
      <c r="K1978" s="62"/>
      <c r="M1978" s="63"/>
      <c r="N1978" s="63"/>
      <c r="AD1978" s="49"/>
      <c r="AE1978" s="49"/>
      <c r="AF1978" s="49"/>
      <c r="AG1978" s="49"/>
    </row>
    <row r="1979" spans="3:33" x14ac:dyDescent="0.2">
      <c r="C1979" s="47"/>
      <c r="G1979" s="47"/>
      <c r="K1979" s="62"/>
      <c r="M1979" s="63"/>
      <c r="N1979" s="63"/>
      <c r="AD1979" s="49"/>
      <c r="AE1979" s="49"/>
      <c r="AF1979" s="49"/>
      <c r="AG1979" s="49"/>
    </row>
    <row r="1980" spans="3:33" x14ac:dyDescent="0.2">
      <c r="C1980" s="47"/>
      <c r="G1980" s="47"/>
      <c r="K1980" s="62"/>
      <c r="M1980" s="63"/>
      <c r="N1980" s="63"/>
      <c r="AD1980" s="49"/>
      <c r="AE1980" s="49"/>
      <c r="AF1980" s="49"/>
      <c r="AG1980" s="49"/>
    </row>
    <row r="1981" spans="3:33" x14ac:dyDescent="0.2">
      <c r="C1981" s="47"/>
      <c r="G1981" s="47"/>
      <c r="K1981" s="62"/>
      <c r="M1981" s="63"/>
      <c r="N1981" s="63"/>
      <c r="AD1981" s="49"/>
      <c r="AE1981" s="49"/>
      <c r="AF1981" s="49"/>
      <c r="AG1981" s="49"/>
    </row>
    <row r="1982" spans="3:33" x14ac:dyDescent="0.2">
      <c r="C1982" s="47"/>
      <c r="G1982" s="47"/>
      <c r="K1982" s="62"/>
      <c r="M1982" s="63"/>
      <c r="N1982" s="63"/>
      <c r="AD1982" s="49"/>
      <c r="AE1982" s="49"/>
      <c r="AF1982" s="49"/>
      <c r="AG1982" s="49"/>
    </row>
    <row r="1983" spans="3:33" x14ac:dyDescent="0.2">
      <c r="C1983" s="47"/>
      <c r="G1983" s="47"/>
      <c r="K1983" s="62"/>
      <c r="M1983" s="63"/>
      <c r="N1983" s="63"/>
      <c r="AD1983" s="49"/>
      <c r="AE1983" s="49"/>
      <c r="AF1983" s="49"/>
      <c r="AG1983" s="49"/>
    </row>
    <row r="1984" spans="3:33" x14ac:dyDescent="0.2">
      <c r="C1984" s="47"/>
      <c r="G1984" s="47"/>
      <c r="K1984" s="62"/>
      <c r="M1984" s="63"/>
      <c r="N1984" s="63"/>
      <c r="AD1984" s="49"/>
      <c r="AE1984" s="49"/>
      <c r="AF1984" s="49"/>
      <c r="AG1984" s="49"/>
    </row>
    <row r="1985" spans="3:33" x14ac:dyDescent="0.2">
      <c r="C1985" s="47"/>
      <c r="G1985" s="47"/>
      <c r="K1985" s="62"/>
      <c r="M1985" s="63"/>
      <c r="N1985" s="63"/>
      <c r="AD1985" s="49"/>
      <c r="AE1985" s="49"/>
      <c r="AF1985" s="49"/>
      <c r="AG1985" s="49"/>
    </row>
    <row r="1986" spans="3:33" x14ac:dyDescent="0.2">
      <c r="C1986" s="47"/>
      <c r="G1986" s="47"/>
      <c r="K1986" s="62"/>
      <c r="M1986" s="63"/>
      <c r="N1986" s="63"/>
      <c r="AD1986" s="49"/>
      <c r="AE1986" s="49"/>
      <c r="AF1986" s="49"/>
      <c r="AG1986" s="49"/>
    </row>
    <row r="1987" spans="3:33" x14ac:dyDescent="0.2">
      <c r="C1987" s="47"/>
      <c r="G1987" s="47"/>
      <c r="K1987" s="62"/>
      <c r="M1987" s="63"/>
      <c r="N1987" s="63"/>
      <c r="AD1987" s="49"/>
      <c r="AE1987" s="49"/>
      <c r="AF1987" s="49"/>
      <c r="AG1987" s="49"/>
    </row>
    <row r="1988" spans="3:33" x14ac:dyDescent="0.2">
      <c r="C1988" s="47"/>
      <c r="G1988" s="47"/>
      <c r="K1988" s="62"/>
      <c r="M1988" s="63"/>
      <c r="N1988" s="63"/>
      <c r="AD1988" s="49"/>
      <c r="AE1988" s="49"/>
      <c r="AF1988" s="49"/>
      <c r="AG1988" s="49"/>
    </row>
    <row r="1989" spans="3:33" x14ac:dyDescent="0.2">
      <c r="C1989" s="47"/>
      <c r="G1989" s="47"/>
      <c r="K1989" s="62"/>
      <c r="M1989" s="63"/>
      <c r="N1989" s="63"/>
      <c r="AD1989" s="49"/>
      <c r="AE1989" s="49"/>
      <c r="AF1989" s="49"/>
      <c r="AG1989" s="49"/>
    </row>
    <row r="1990" spans="3:33" x14ac:dyDescent="0.2">
      <c r="C1990" s="47"/>
      <c r="G1990" s="47"/>
      <c r="K1990" s="62"/>
      <c r="M1990" s="63"/>
      <c r="N1990" s="63"/>
      <c r="AD1990" s="49"/>
      <c r="AE1990" s="49"/>
      <c r="AF1990" s="49"/>
      <c r="AG1990" s="49"/>
    </row>
    <row r="1991" spans="3:33" x14ac:dyDescent="0.2">
      <c r="C1991" s="47"/>
      <c r="G1991" s="47"/>
      <c r="K1991" s="62"/>
      <c r="M1991" s="63"/>
      <c r="N1991" s="63"/>
      <c r="AD1991" s="49"/>
      <c r="AE1991" s="49"/>
      <c r="AF1991" s="49"/>
      <c r="AG1991" s="49"/>
    </row>
    <row r="1992" spans="3:33" x14ac:dyDescent="0.2">
      <c r="C1992" s="47"/>
      <c r="G1992" s="47"/>
      <c r="K1992" s="62"/>
      <c r="M1992" s="63"/>
      <c r="N1992" s="63"/>
      <c r="AD1992" s="49"/>
      <c r="AE1992" s="49"/>
      <c r="AF1992" s="49"/>
      <c r="AG1992" s="49"/>
    </row>
    <row r="1993" spans="3:33" x14ac:dyDescent="0.2">
      <c r="C1993" s="47"/>
      <c r="G1993" s="47"/>
      <c r="K1993" s="62"/>
      <c r="M1993" s="63"/>
      <c r="N1993" s="63"/>
      <c r="AD1993" s="49"/>
      <c r="AE1993" s="49"/>
      <c r="AF1993" s="49"/>
      <c r="AG1993" s="49"/>
    </row>
    <row r="1994" spans="3:33" x14ac:dyDescent="0.2">
      <c r="C1994" s="47"/>
      <c r="G1994" s="47"/>
      <c r="K1994" s="62"/>
      <c r="M1994" s="63"/>
      <c r="N1994" s="63"/>
      <c r="AD1994" s="49"/>
      <c r="AE1994" s="49"/>
      <c r="AF1994" s="49"/>
      <c r="AG1994" s="49"/>
    </row>
    <row r="1995" spans="3:33" x14ac:dyDescent="0.2">
      <c r="C1995" s="47"/>
      <c r="G1995" s="47"/>
      <c r="K1995" s="62"/>
      <c r="M1995" s="63"/>
      <c r="N1995" s="63"/>
      <c r="AD1995" s="49"/>
      <c r="AE1995" s="49"/>
      <c r="AF1995" s="49"/>
      <c r="AG1995" s="49"/>
    </row>
    <row r="1996" spans="3:33" x14ac:dyDescent="0.2">
      <c r="C1996" s="47"/>
      <c r="G1996" s="47"/>
      <c r="K1996" s="62"/>
      <c r="M1996" s="63"/>
      <c r="N1996" s="63"/>
      <c r="AD1996" s="49"/>
      <c r="AE1996" s="49"/>
      <c r="AF1996" s="49"/>
      <c r="AG1996" s="49"/>
    </row>
    <row r="1997" spans="3:33" x14ac:dyDescent="0.2">
      <c r="C1997" s="47"/>
      <c r="G1997" s="47"/>
      <c r="K1997" s="62"/>
      <c r="M1997" s="63"/>
      <c r="N1997" s="63"/>
      <c r="AD1997" s="49"/>
      <c r="AE1997" s="49"/>
      <c r="AF1997" s="49"/>
      <c r="AG1997" s="49"/>
    </row>
    <row r="1998" spans="3:33" x14ac:dyDescent="0.2">
      <c r="C1998" s="47"/>
      <c r="G1998" s="47"/>
      <c r="K1998" s="62"/>
      <c r="M1998" s="63"/>
      <c r="N1998" s="63"/>
      <c r="AD1998" s="49"/>
      <c r="AE1998" s="49"/>
      <c r="AF1998" s="49"/>
      <c r="AG1998" s="49"/>
    </row>
    <row r="1999" spans="3:33" x14ac:dyDescent="0.2">
      <c r="C1999" s="47"/>
      <c r="G1999" s="47"/>
      <c r="K1999" s="62"/>
      <c r="M1999" s="63"/>
      <c r="N1999" s="63"/>
      <c r="AD1999" s="49"/>
      <c r="AE1999" s="49"/>
      <c r="AF1999" s="49"/>
      <c r="AG1999" s="49"/>
    </row>
    <row r="2000" spans="3:33" x14ac:dyDescent="0.2">
      <c r="C2000" s="47"/>
      <c r="G2000" s="47"/>
      <c r="K2000" s="62"/>
      <c r="M2000" s="63"/>
      <c r="N2000" s="63"/>
      <c r="AD2000" s="49"/>
      <c r="AE2000" s="49"/>
      <c r="AF2000" s="49"/>
      <c r="AG2000" s="49"/>
    </row>
    <row r="2001" spans="3:33" x14ac:dyDescent="0.2">
      <c r="C2001" s="47"/>
      <c r="G2001" s="47"/>
      <c r="K2001" s="62"/>
      <c r="M2001" s="63"/>
      <c r="N2001" s="63"/>
      <c r="AD2001" s="49"/>
      <c r="AE2001" s="49"/>
      <c r="AF2001" s="49"/>
      <c r="AG2001" s="49"/>
    </row>
    <row r="2002" spans="3:33" x14ac:dyDescent="0.2">
      <c r="C2002" s="47"/>
      <c r="G2002" s="47"/>
      <c r="K2002" s="62"/>
      <c r="M2002" s="63"/>
      <c r="N2002" s="63"/>
      <c r="AD2002" s="49"/>
      <c r="AE2002" s="49"/>
      <c r="AF2002" s="49"/>
      <c r="AG2002" s="49"/>
    </row>
  </sheetData>
  <sheetProtection formatCells="0" formatColumns="0" formatRows="0" insertRows="0" insertHyperlinks="0" deleteRows="0" selectLockedCells="1" sort="0" autoFilter="0"/>
  <autoFilter ref="A9:AG9"/>
  <dataConsolidate/>
  <mergeCells count="39">
    <mergeCell ref="AG3:AG4"/>
    <mergeCell ref="I7:I8"/>
    <mergeCell ref="J5:K6"/>
    <mergeCell ref="J7:K7"/>
    <mergeCell ref="S7:S8"/>
    <mergeCell ref="AB7:AB8"/>
    <mergeCell ref="AD5:AF7"/>
    <mergeCell ref="AG5:AG7"/>
    <mergeCell ref="AC5:AC7"/>
    <mergeCell ref="R7:R8"/>
    <mergeCell ref="Q7:Q8"/>
    <mergeCell ref="X3:AA4"/>
    <mergeCell ref="U3:W4"/>
    <mergeCell ref="Y7:Y8"/>
    <mergeCell ref="Z7:Z8"/>
    <mergeCell ref="AA7:AA8"/>
    <mergeCell ref="P3:T4"/>
    <mergeCell ref="AB3:AF4"/>
    <mergeCell ref="P7:P8"/>
    <mergeCell ref="T7:T8"/>
    <mergeCell ref="J3:K4"/>
    <mergeCell ref="U7:U8"/>
    <mergeCell ref="V7:V8"/>
    <mergeCell ref="W7:W8"/>
    <mergeCell ref="X7:X8"/>
    <mergeCell ref="P5:AB5"/>
    <mergeCell ref="L3:O4"/>
    <mergeCell ref="L5:O7"/>
    <mergeCell ref="A3:B4"/>
    <mergeCell ref="A5:A8"/>
    <mergeCell ref="H3:I4"/>
    <mergeCell ref="B5:I6"/>
    <mergeCell ref="B7:B8"/>
    <mergeCell ref="G7:G8"/>
    <mergeCell ref="H7:H8"/>
    <mergeCell ref="C3:C4"/>
    <mergeCell ref="D3:G4"/>
    <mergeCell ref="D7:F7"/>
    <mergeCell ref="C7:C8"/>
  </mergeCells>
  <phoneticPr fontId="8" type="noConversion"/>
  <conditionalFormatting sqref="M2003:O65388 M10:N2002">
    <cfRule type="expression" dxfId="2" priority="20" stopIfTrue="1">
      <formula>AND($L10&lt;&gt;"",M10&lt;&gt;"")</formula>
    </cfRule>
    <cfRule type="expression" dxfId="1" priority="22" stopIfTrue="1">
      <formula>AND($L10&lt;&gt;"",M10="")</formula>
    </cfRule>
  </conditionalFormatting>
  <conditionalFormatting sqref="K8 J3 K10:K1048576">
    <cfRule type="iconSet" priority="16">
      <iconSet>
        <cfvo type="percent" val="0"/>
        <cfvo type="formula" val="TODAY()"/>
        <cfvo type="formula" val="TODAY()" gte="0"/>
      </iconSet>
    </cfRule>
  </conditionalFormatting>
  <conditionalFormatting sqref="K9">
    <cfRule type="iconSet" priority="13">
      <iconSet>
        <cfvo type="percent" val="0"/>
        <cfvo type="formula" val="TODAY()"/>
        <cfvo type="formula" val="TODAY()" gte="0"/>
      </iconSet>
    </cfRule>
  </conditionalFormatting>
  <conditionalFormatting sqref="X3">
    <cfRule type="iconSet" priority="1">
      <iconSet>
        <cfvo type="percent" val="0"/>
        <cfvo type="formula" val="TODAY()"/>
        <cfvo type="formula" val="TODAY()" gte="0"/>
      </iconSet>
    </cfRule>
  </conditionalFormatting>
  <conditionalFormatting sqref="M2003:O65388 M10:N2002">
    <cfRule type="expression" dxfId="0" priority="21" stopIfTrue="1">
      <formula>OR($L10="",$L10=#REF!)</formula>
    </cfRule>
  </conditionalFormatting>
  <dataValidations count="4">
    <dataValidation allowBlank="1" showInputMessage="1" showErrorMessage="1" errorTitle="Eingabe fehlerhaft" error="Bitte verwenden Sie nur Werte aus der Liste." sqref="B5 H3 U3"/>
    <dataValidation type="whole" allowBlank="1" showInputMessage="1" showErrorMessage="1" sqref="F9">
      <formula1>1</formula1>
      <formula2>MAX(#REF!)</formula2>
    </dataValidation>
    <dataValidation type="list" allowBlank="1" showInputMessage="1" showErrorMessage="1" sqref="AH5:AH1048576">
      <formula1>Besondere_Verfahren</formula1>
    </dataValidation>
    <dataValidation type="date" errorStyle="warning" operator="greaterThanOrEqual" allowBlank="1" showInputMessage="1" showErrorMessage="1" errorTitle="Implausibel / Implausible" error="Das Ablaufdatum der Zertifizierung des OEM soll in der Zukunft liegen._x000a__x000a_The expiry date of OEM's certification should be in future." sqref="K10:K2002">
      <formula1>TODAY()</formula1>
    </dataValidation>
  </dataValidations>
  <pageMargins left="0.70866141732283472" right="0.47244094488188981" top="0.94488188976377963" bottom="0.78740157480314965" header="0.51181102362204722" footer="0.51181102362204722"/>
  <pageSetup paperSize="9" scale="49" fitToHeight="0" orientation="landscape" r:id="rId1"/>
  <headerFooter alignWithMargins="0">
    <oddHeader>&amp;LListe ausgedruckt am: &amp;D&amp;C&amp;"Arial,Fett"&amp;12Basisdaten - Liste der Medizinprodukte
&amp;A&amp;R&amp;G</oddHeader>
    <oddFooter>&amp;L&amp;8&amp;F / &amp;A
Version: 7.0&amp;R&amp;8&amp;P / &amp;N</oddFooter>
  </headerFooter>
  <drawing r:id="rId2"/>
  <legacyDrawing r:id="rId3"/>
  <legacyDrawingHF r:id="rId4"/>
  <extLst>
    <ext xmlns:x14="http://schemas.microsoft.com/office/spreadsheetml/2009/9/main" uri="{CCE6A557-97BC-4b89-ADB6-D9C93CAAB3DF}">
      <x14:dataValidations xmlns:xm="http://schemas.microsoft.com/office/excel/2006/main" count="6">
        <x14:dataValidation type="list" allowBlank="1" showInputMessage="1" showErrorMessage="1">
          <x14:formula1>
            <xm:f>Codes!$E$5:$E$7</xm:f>
          </x14:formula1>
          <xm:sqref>L10:L2002</xm:sqref>
        </x14:dataValidation>
        <x14:dataValidation type="list" allowBlank="1" showInputMessage="1" showErrorMessage="1">
          <x14:formula1>
            <xm:f>Codes!$F$5:$F$10</xm:f>
          </x14:formula1>
          <xm:sqref>M10:M2002</xm:sqref>
        </x14:dataValidation>
        <x14:dataValidation type="list" allowBlank="1" showInputMessage="1" showErrorMessage="1">
          <x14:formula1>
            <xm:f>'Regeln EU'!$A$2:$A$58</xm:f>
          </x14:formula1>
          <xm:sqref>N10:N2002</xm:sqref>
        </x14:dataValidation>
        <x14:dataValidation type="list" allowBlank="1" showInputMessage="1" showErrorMessage="1">
          <x14:formula1>
            <xm:f>Codes!$H$4:$H$5</xm:f>
          </x14:formula1>
          <xm:sqref>U10:AB2002 O10:S2002</xm:sqref>
        </x14:dataValidation>
        <x14:dataValidation type="list" allowBlank="1" showInputMessage="1" showErrorMessage="1">
          <x14:formula1>
            <xm:f>Codes!$E$85:$E$92</xm:f>
          </x14:formula1>
          <xm:sqref>T10:T2002</xm:sqref>
        </x14:dataValidation>
        <x14:dataValidation type="list" allowBlank="1" showInputMessage="1" showErrorMessage="1">
          <x14:formula1>
            <xm:f>Codes!$C$6:$C$52</xm:f>
          </x14:formula1>
          <xm:sqref>I10:I2002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2002"/>
  <sheetViews>
    <sheetView view="pageLayout" topLeftCell="A10" zoomScaleNormal="100" zoomScaleSheetLayoutView="100" workbookViewId="0">
      <selection activeCell="B29" sqref="B29"/>
    </sheetView>
  </sheetViews>
  <sheetFormatPr baseColWidth="10" defaultColWidth="11.42578125" defaultRowHeight="11.25" x14ac:dyDescent="0.2"/>
  <cols>
    <col min="1" max="1" width="8.140625" style="47" customWidth="1"/>
    <col min="2" max="2" width="50.42578125" style="48" customWidth="1"/>
    <col min="3" max="3" width="19.7109375" style="47" customWidth="1"/>
    <col min="4" max="4" width="19.85546875" style="47" customWidth="1"/>
    <col min="5" max="5" width="5.42578125" style="47" customWidth="1"/>
    <col min="6" max="6" width="5.42578125" style="50" customWidth="1"/>
    <col min="7" max="13" width="5.42578125" style="47" customWidth="1"/>
    <col min="14" max="14" width="11.5703125" style="47" customWidth="1"/>
    <col min="15" max="16384" width="11.42578125" style="52"/>
  </cols>
  <sheetData>
    <row r="1" spans="1:17" ht="27" customHeight="1" x14ac:dyDescent="0.2">
      <c r="A1" s="84"/>
      <c r="B1" s="85" t="s">
        <v>573</v>
      </c>
      <c r="C1" s="86"/>
      <c r="D1" s="84"/>
      <c r="E1" s="84"/>
      <c r="F1" s="84"/>
      <c r="G1" s="86"/>
      <c r="H1" s="84"/>
      <c r="I1" s="84"/>
      <c r="J1" s="84"/>
      <c r="K1" s="87"/>
      <c r="L1" s="84"/>
      <c r="M1" s="84"/>
      <c r="N1" s="84"/>
    </row>
    <row r="2" spans="1:17" ht="27" customHeight="1" x14ac:dyDescent="0.2">
      <c r="A2" s="84"/>
      <c r="B2" s="88" t="s">
        <v>576</v>
      </c>
      <c r="C2" s="86"/>
      <c r="D2" s="84"/>
      <c r="E2" s="84"/>
      <c r="F2" s="84"/>
      <c r="G2" s="86"/>
      <c r="H2" s="84"/>
      <c r="I2" s="84"/>
      <c r="J2" s="84"/>
      <c r="K2" s="87"/>
      <c r="L2" s="84"/>
      <c r="M2" s="84"/>
      <c r="N2" s="84"/>
    </row>
    <row r="3" spans="1:17" s="53" customFormat="1" ht="11.25" customHeight="1" x14ac:dyDescent="0.2">
      <c r="A3" s="101" t="s">
        <v>515</v>
      </c>
      <c r="B3" s="101"/>
      <c r="C3" s="140"/>
      <c r="D3" s="101" t="s">
        <v>489</v>
      </c>
      <c r="E3" s="101"/>
      <c r="F3" s="101"/>
      <c r="G3" s="104"/>
      <c r="H3" s="104"/>
      <c r="I3" s="104"/>
      <c r="J3" s="101" t="s">
        <v>490</v>
      </c>
      <c r="K3" s="101"/>
      <c r="L3" s="101"/>
      <c r="M3" s="117"/>
      <c r="N3" s="117"/>
    </row>
    <row r="4" spans="1:17" s="53" customFormat="1" ht="11.25" customHeight="1" x14ac:dyDescent="0.2">
      <c r="A4" s="101"/>
      <c r="B4" s="101"/>
      <c r="C4" s="140"/>
      <c r="D4" s="101"/>
      <c r="E4" s="101"/>
      <c r="F4" s="101"/>
      <c r="G4" s="104"/>
      <c r="H4" s="104"/>
      <c r="I4" s="104"/>
      <c r="J4" s="101"/>
      <c r="K4" s="101"/>
      <c r="L4" s="101"/>
      <c r="M4" s="117"/>
      <c r="N4" s="117"/>
      <c r="P4" s="54"/>
      <c r="Q4" s="54"/>
    </row>
    <row r="5" spans="1:17" s="53" customFormat="1" ht="12" customHeight="1" x14ac:dyDescent="0.2">
      <c r="A5" s="102" t="s">
        <v>491</v>
      </c>
      <c r="B5" s="105" t="s">
        <v>543</v>
      </c>
      <c r="C5" s="106"/>
      <c r="D5" s="106"/>
      <c r="E5" s="137" t="s">
        <v>492</v>
      </c>
      <c r="F5" s="137"/>
      <c r="G5" s="137"/>
      <c r="H5" s="137"/>
      <c r="I5" s="137"/>
      <c r="J5" s="137"/>
      <c r="K5" s="137"/>
      <c r="L5" s="137"/>
      <c r="M5" s="137"/>
      <c r="N5" s="136" t="s">
        <v>503</v>
      </c>
      <c r="P5" s="54"/>
      <c r="Q5" s="54"/>
    </row>
    <row r="6" spans="1:17" s="53" customFormat="1" ht="14.25" customHeight="1" x14ac:dyDescent="0.2">
      <c r="A6" s="103"/>
      <c r="B6" s="105"/>
      <c r="C6" s="106"/>
      <c r="D6" s="106"/>
      <c r="E6" s="60">
        <v>7006</v>
      </c>
      <c r="F6" s="60" t="s">
        <v>486</v>
      </c>
      <c r="G6" s="60">
        <v>7001</v>
      </c>
      <c r="H6" s="60">
        <v>7002</v>
      </c>
      <c r="I6" s="60">
        <v>7003</v>
      </c>
      <c r="J6" s="60">
        <v>7007</v>
      </c>
      <c r="K6" s="60">
        <v>7008</v>
      </c>
      <c r="L6" s="60">
        <v>7009</v>
      </c>
      <c r="M6" s="61">
        <v>7010</v>
      </c>
      <c r="N6" s="137"/>
      <c r="P6" s="54"/>
      <c r="Q6" s="54"/>
    </row>
    <row r="7" spans="1:17" s="53" customFormat="1" ht="12.75" customHeight="1" x14ac:dyDescent="0.2">
      <c r="A7" s="103"/>
      <c r="B7" s="110" t="s">
        <v>553</v>
      </c>
      <c r="C7" s="130" t="s">
        <v>552</v>
      </c>
      <c r="D7" s="130" t="s">
        <v>551</v>
      </c>
      <c r="E7" s="141" t="s">
        <v>493</v>
      </c>
      <c r="F7" s="118" t="s">
        <v>545</v>
      </c>
      <c r="G7" s="118" t="s">
        <v>496</v>
      </c>
      <c r="H7" s="118" t="s">
        <v>497</v>
      </c>
      <c r="I7" s="118" t="s">
        <v>498</v>
      </c>
      <c r="J7" s="118" t="s">
        <v>499</v>
      </c>
      <c r="K7" s="118" t="s">
        <v>500</v>
      </c>
      <c r="L7" s="118" t="s">
        <v>501</v>
      </c>
      <c r="M7" s="134" t="s">
        <v>502</v>
      </c>
      <c r="N7" s="137"/>
      <c r="P7" s="54"/>
      <c r="Q7" s="54"/>
    </row>
    <row r="8" spans="1:17" s="53" customFormat="1" ht="180" customHeight="1" x14ac:dyDescent="0.2">
      <c r="A8" s="103"/>
      <c r="B8" s="111"/>
      <c r="C8" s="130"/>
      <c r="D8" s="130"/>
      <c r="E8" s="142"/>
      <c r="F8" s="119"/>
      <c r="G8" s="119"/>
      <c r="H8" s="119"/>
      <c r="I8" s="119"/>
      <c r="J8" s="119"/>
      <c r="K8" s="119"/>
      <c r="L8" s="119"/>
      <c r="M8" s="135"/>
      <c r="N8" s="56" t="s">
        <v>549</v>
      </c>
      <c r="P8" s="54"/>
      <c r="Q8" s="54"/>
    </row>
    <row r="9" spans="1:17" s="53" customFormat="1" ht="10.5" customHeight="1" x14ac:dyDescent="0.2">
      <c r="A9" s="70"/>
      <c r="B9" s="70"/>
      <c r="C9" s="71"/>
      <c r="D9" s="71"/>
      <c r="E9" s="70"/>
      <c r="F9" s="70"/>
      <c r="G9" s="70"/>
      <c r="H9" s="70"/>
      <c r="I9" s="70"/>
      <c r="J9" s="70"/>
      <c r="K9" s="70"/>
      <c r="L9" s="70"/>
      <c r="M9" s="72"/>
      <c r="N9" s="58"/>
    </row>
    <row r="10" spans="1:17" x14ac:dyDescent="0.2">
      <c r="B10" s="47"/>
    </row>
    <row r="11" spans="1:17" x14ac:dyDescent="0.2">
      <c r="B11" s="47"/>
    </row>
    <row r="12" spans="1:17" x14ac:dyDescent="0.2">
      <c r="B12" s="47"/>
    </row>
    <row r="13" spans="1:17" x14ac:dyDescent="0.2">
      <c r="B13" s="47"/>
    </row>
    <row r="14" spans="1:17" x14ac:dyDescent="0.2">
      <c r="B14" s="47"/>
    </row>
    <row r="15" spans="1:17" x14ac:dyDescent="0.2">
      <c r="B15" s="47"/>
    </row>
    <row r="16" spans="1:17" x14ac:dyDescent="0.2">
      <c r="B16" s="47"/>
    </row>
    <row r="17" spans="2:2" x14ac:dyDescent="0.2">
      <c r="B17" s="47"/>
    </row>
    <row r="18" spans="2:2" x14ac:dyDescent="0.2">
      <c r="B18" s="47"/>
    </row>
    <row r="19" spans="2:2" x14ac:dyDescent="0.2">
      <c r="B19" s="47"/>
    </row>
    <row r="20" spans="2:2" x14ac:dyDescent="0.2">
      <c r="B20" s="47"/>
    </row>
    <row r="21" spans="2:2" x14ac:dyDescent="0.2">
      <c r="B21" s="47"/>
    </row>
    <row r="22" spans="2:2" x14ac:dyDescent="0.2">
      <c r="B22" s="47"/>
    </row>
    <row r="23" spans="2:2" x14ac:dyDescent="0.2">
      <c r="B23" s="47"/>
    </row>
    <row r="24" spans="2:2" x14ac:dyDescent="0.2">
      <c r="B24" s="47"/>
    </row>
    <row r="25" spans="2:2" x14ac:dyDescent="0.2">
      <c r="B25" s="47"/>
    </row>
    <row r="26" spans="2:2" x14ac:dyDescent="0.2">
      <c r="B26" s="47"/>
    </row>
    <row r="27" spans="2:2" x14ac:dyDescent="0.2">
      <c r="B27" s="47"/>
    </row>
    <row r="28" spans="2:2" x14ac:dyDescent="0.2">
      <c r="B28" s="47"/>
    </row>
    <row r="29" spans="2:2" x14ac:dyDescent="0.2">
      <c r="B29" s="47"/>
    </row>
    <row r="30" spans="2:2" x14ac:dyDescent="0.2">
      <c r="B30" s="47"/>
    </row>
    <row r="31" spans="2:2" x14ac:dyDescent="0.2">
      <c r="B31" s="47"/>
    </row>
    <row r="32" spans="2:2" x14ac:dyDescent="0.2">
      <c r="B32" s="47"/>
    </row>
    <row r="33" spans="2:2" x14ac:dyDescent="0.2">
      <c r="B33" s="47"/>
    </row>
    <row r="34" spans="2:2" x14ac:dyDescent="0.2">
      <c r="B34" s="47"/>
    </row>
    <row r="35" spans="2:2" x14ac:dyDescent="0.2">
      <c r="B35" s="47"/>
    </row>
    <row r="36" spans="2:2" x14ac:dyDescent="0.2">
      <c r="B36" s="47"/>
    </row>
    <row r="37" spans="2:2" x14ac:dyDescent="0.2">
      <c r="B37" s="47"/>
    </row>
    <row r="38" spans="2:2" x14ac:dyDescent="0.2">
      <c r="B38" s="47"/>
    </row>
    <row r="39" spans="2:2" x14ac:dyDescent="0.2">
      <c r="B39" s="47"/>
    </row>
    <row r="40" spans="2:2" x14ac:dyDescent="0.2">
      <c r="B40" s="47"/>
    </row>
    <row r="41" spans="2:2" x14ac:dyDescent="0.2">
      <c r="B41" s="47"/>
    </row>
    <row r="42" spans="2:2" x14ac:dyDescent="0.2">
      <c r="B42" s="47"/>
    </row>
    <row r="43" spans="2:2" x14ac:dyDescent="0.2">
      <c r="B43" s="47"/>
    </row>
    <row r="44" spans="2:2" x14ac:dyDescent="0.2">
      <c r="B44" s="47"/>
    </row>
    <row r="45" spans="2:2" x14ac:dyDescent="0.2">
      <c r="B45" s="47"/>
    </row>
    <row r="46" spans="2:2" x14ac:dyDescent="0.2">
      <c r="B46" s="47"/>
    </row>
    <row r="47" spans="2:2" x14ac:dyDescent="0.2">
      <c r="B47" s="47"/>
    </row>
    <row r="48" spans="2:2" x14ac:dyDescent="0.2">
      <c r="B48" s="47"/>
    </row>
    <row r="49" spans="2:2" x14ac:dyDescent="0.2">
      <c r="B49" s="47"/>
    </row>
    <row r="50" spans="2:2" x14ac:dyDescent="0.2">
      <c r="B50" s="47"/>
    </row>
    <row r="51" spans="2:2" x14ac:dyDescent="0.2">
      <c r="B51" s="47"/>
    </row>
    <row r="52" spans="2:2" x14ac:dyDescent="0.2">
      <c r="B52" s="47"/>
    </row>
    <row r="53" spans="2:2" x14ac:dyDescent="0.2">
      <c r="B53" s="47"/>
    </row>
    <row r="54" spans="2:2" x14ac:dyDescent="0.2">
      <c r="B54" s="47"/>
    </row>
    <row r="55" spans="2:2" x14ac:dyDescent="0.2">
      <c r="B55" s="47"/>
    </row>
    <row r="56" spans="2:2" x14ac:dyDescent="0.2">
      <c r="B56" s="47"/>
    </row>
    <row r="57" spans="2:2" x14ac:dyDescent="0.2">
      <c r="B57" s="47"/>
    </row>
    <row r="58" spans="2:2" x14ac:dyDescent="0.2">
      <c r="B58" s="47"/>
    </row>
    <row r="59" spans="2:2" x14ac:dyDescent="0.2">
      <c r="B59" s="47"/>
    </row>
    <row r="60" spans="2:2" x14ac:dyDescent="0.2">
      <c r="B60" s="47"/>
    </row>
    <row r="61" spans="2:2" x14ac:dyDescent="0.2">
      <c r="B61" s="47"/>
    </row>
    <row r="62" spans="2:2" x14ac:dyDescent="0.2">
      <c r="B62" s="47"/>
    </row>
    <row r="63" spans="2:2" x14ac:dyDescent="0.2">
      <c r="B63" s="47"/>
    </row>
    <row r="64" spans="2:2" x14ac:dyDescent="0.2">
      <c r="B64" s="47"/>
    </row>
    <row r="65" spans="2:2" x14ac:dyDescent="0.2">
      <c r="B65" s="47"/>
    </row>
    <row r="66" spans="2:2" x14ac:dyDescent="0.2">
      <c r="B66" s="47"/>
    </row>
    <row r="67" spans="2:2" x14ac:dyDescent="0.2">
      <c r="B67" s="47"/>
    </row>
    <row r="68" spans="2:2" x14ac:dyDescent="0.2">
      <c r="B68" s="47"/>
    </row>
    <row r="69" spans="2:2" x14ac:dyDescent="0.2">
      <c r="B69" s="47"/>
    </row>
    <row r="70" spans="2:2" x14ac:dyDescent="0.2">
      <c r="B70" s="47"/>
    </row>
    <row r="71" spans="2:2" x14ac:dyDescent="0.2">
      <c r="B71" s="47"/>
    </row>
    <row r="72" spans="2:2" x14ac:dyDescent="0.2">
      <c r="B72" s="47"/>
    </row>
    <row r="73" spans="2:2" x14ac:dyDescent="0.2">
      <c r="B73" s="47"/>
    </row>
    <row r="74" spans="2:2" x14ac:dyDescent="0.2">
      <c r="B74" s="47"/>
    </row>
    <row r="75" spans="2:2" x14ac:dyDescent="0.2">
      <c r="B75" s="47"/>
    </row>
    <row r="76" spans="2:2" x14ac:dyDescent="0.2">
      <c r="B76" s="47"/>
    </row>
    <row r="77" spans="2:2" x14ac:dyDescent="0.2">
      <c r="B77" s="47"/>
    </row>
    <row r="78" spans="2:2" x14ac:dyDescent="0.2">
      <c r="B78" s="47"/>
    </row>
    <row r="79" spans="2:2" x14ac:dyDescent="0.2">
      <c r="B79" s="47"/>
    </row>
    <row r="80" spans="2:2" x14ac:dyDescent="0.2">
      <c r="B80" s="47"/>
    </row>
    <row r="81" spans="2:2" x14ac:dyDescent="0.2">
      <c r="B81" s="47"/>
    </row>
    <row r="82" spans="2:2" x14ac:dyDescent="0.2">
      <c r="B82" s="47"/>
    </row>
    <row r="83" spans="2:2" x14ac:dyDescent="0.2">
      <c r="B83" s="47"/>
    </row>
    <row r="84" spans="2:2" x14ac:dyDescent="0.2">
      <c r="B84" s="47"/>
    </row>
    <row r="85" spans="2:2" x14ac:dyDescent="0.2">
      <c r="B85" s="47"/>
    </row>
    <row r="86" spans="2:2" x14ac:dyDescent="0.2">
      <c r="B86" s="47"/>
    </row>
    <row r="87" spans="2:2" x14ac:dyDescent="0.2">
      <c r="B87" s="47"/>
    </row>
    <row r="88" spans="2:2" x14ac:dyDescent="0.2">
      <c r="B88" s="47"/>
    </row>
    <row r="89" spans="2:2" x14ac:dyDescent="0.2">
      <c r="B89" s="47"/>
    </row>
    <row r="90" spans="2:2" x14ac:dyDescent="0.2">
      <c r="B90" s="47"/>
    </row>
    <row r="91" spans="2:2" x14ac:dyDescent="0.2">
      <c r="B91" s="47"/>
    </row>
    <row r="92" spans="2:2" x14ac:dyDescent="0.2">
      <c r="B92" s="47"/>
    </row>
    <row r="93" spans="2:2" x14ac:dyDescent="0.2">
      <c r="B93" s="47"/>
    </row>
    <row r="94" spans="2:2" x14ac:dyDescent="0.2">
      <c r="B94" s="47"/>
    </row>
    <row r="95" spans="2:2" x14ac:dyDescent="0.2">
      <c r="B95" s="47"/>
    </row>
    <row r="96" spans="2:2" x14ac:dyDescent="0.2">
      <c r="B96" s="47"/>
    </row>
    <row r="97" spans="2:2" x14ac:dyDescent="0.2">
      <c r="B97" s="47"/>
    </row>
    <row r="98" spans="2:2" x14ac:dyDescent="0.2">
      <c r="B98" s="47"/>
    </row>
    <row r="99" spans="2:2" x14ac:dyDescent="0.2">
      <c r="B99" s="47"/>
    </row>
    <row r="100" spans="2:2" x14ac:dyDescent="0.2">
      <c r="B100" s="47"/>
    </row>
    <row r="101" spans="2:2" x14ac:dyDescent="0.2">
      <c r="B101" s="47"/>
    </row>
    <row r="102" spans="2:2" x14ac:dyDescent="0.2">
      <c r="B102" s="47"/>
    </row>
    <row r="103" spans="2:2" x14ac:dyDescent="0.2">
      <c r="B103" s="47"/>
    </row>
    <row r="104" spans="2:2" x14ac:dyDescent="0.2">
      <c r="B104" s="47"/>
    </row>
    <row r="105" spans="2:2" x14ac:dyDescent="0.2">
      <c r="B105" s="47"/>
    </row>
    <row r="106" spans="2:2" x14ac:dyDescent="0.2">
      <c r="B106" s="47"/>
    </row>
    <row r="107" spans="2:2" x14ac:dyDescent="0.2">
      <c r="B107" s="47"/>
    </row>
    <row r="108" spans="2:2" x14ac:dyDescent="0.2">
      <c r="B108" s="47"/>
    </row>
    <row r="109" spans="2:2" x14ac:dyDescent="0.2">
      <c r="B109" s="47"/>
    </row>
    <row r="110" spans="2:2" x14ac:dyDescent="0.2">
      <c r="B110" s="47"/>
    </row>
    <row r="111" spans="2:2" x14ac:dyDescent="0.2">
      <c r="B111" s="47"/>
    </row>
    <row r="112" spans="2:2" x14ac:dyDescent="0.2">
      <c r="B112" s="47"/>
    </row>
    <row r="113" spans="2:2" x14ac:dyDescent="0.2">
      <c r="B113" s="47"/>
    </row>
    <row r="114" spans="2:2" x14ac:dyDescent="0.2">
      <c r="B114" s="47"/>
    </row>
    <row r="115" spans="2:2" x14ac:dyDescent="0.2">
      <c r="B115" s="47"/>
    </row>
    <row r="116" spans="2:2" x14ac:dyDescent="0.2">
      <c r="B116" s="47"/>
    </row>
    <row r="117" spans="2:2" x14ac:dyDescent="0.2">
      <c r="B117" s="47"/>
    </row>
    <row r="118" spans="2:2" x14ac:dyDescent="0.2">
      <c r="B118" s="47"/>
    </row>
    <row r="119" spans="2:2" x14ac:dyDescent="0.2">
      <c r="B119" s="47"/>
    </row>
    <row r="120" spans="2:2" x14ac:dyDescent="0.2">
      <c r="B120" s="47"/>
    </row>
    <row r="121" spans="2:2" x14ac:dyDescent="0.2">
      <c r="B121" s="47"/>
    </row>
    <row r="122" spans="2:2" x14ac:dyDescent="0.2">
      <c r="B122" s="47"/>
    </row>
    <row r="123" spans="2:2" x14ac:dyDescent="0.2">
      <c r="B123" s="47"/>
    </row>
    <row r="124" spans="2:2" x14ac:dyDescent="0.2">
      <c r="B124" s="47"/>
    </row>
    <row r="125" spans="2:2" x14ac:dyDescent="0.2">
      <c r="B125" s="47"/>
    </row>
    <row r="126" spans="2:2" x14ac:dyDescent="0.2">
      <c r="B126" s="47"/>
    </row>
    <row r="127" spans="2:2" x14ac:dyDescent="0.2">
      <c r="B127" s="47"/>
    </row>
    <row r="128" spans="2:2" x14ac:dyDescent="0.2">
      <c r="B128" s="47"/>
    </row>
    <row r="129" spans="2:2" x14ac:dyDescent="0.2">
      <c r="B129" s="47"/>
    </row>
    <row r="130" spans="2:2" x14ac:dyDescent="0.2">
      <c r="B130" s="47"/>
    </row>
    <row r="131" spans="2:2" x14ac:dyDescent="0.2">
      <c r="B131" s="47"/>
    </row>
    <row r="132" spans="2:2" x14ac:dyDescent="0.2">
      <c r="B132" s="47"/>
    </row>
    <row r="133" spans="2:2" x14ac:dyDescent="0.2">
      <c r="B133" s="47"/>
    </row>
    <row r="134" spans="2:2" x14ac:dyDescent="0.2">
      <c r="B134" s="47"/>
    </row>
    <row r="135" spans="2:2" x14ac:dyDescent="0.2">
      <c r="B135" s="47"/>
    </row>
    <row r="136" spans="2:2" x14ac:dyDescent="0.2">
      <c r="B136" s="47"/>
    </row>
    <row r="137" spans="2:2" x14ac:dyDescent="0.2">
      <c r="B137" s="47"/>
    </row>
    <row r="138" spans="2:2" x14ac:dyDescent="0.2">
      <c r="B138" s="47"/>
    </row>
    <row r="139" spans="2:2" x14ac:dyDescent="0.2">
      <c r="B139" s="47"/>
    </row>
    <row r="140" spans="2:2" x14ac:dyDescent="0.2">
      <c r="B140" s="47"/>
    </row>
    <row r="141" spans="2:2" x14ac:dyDescent="0.2">
      <c r="B141" s="47"/>
    </row>
    <row r="142" spans="2:2" x14ac:dyDescent="0.2">
      <c r="B142" s="47"/>
    </row>
    <row r="143" spans="2:2" x14ac:dyDescent="0.2">
      <c r="B143" s="47"/>
    </row>
    <row r="144" spans="2:2" x14ac:dyDescent="0.2">
      <c r="B144" s="47"/>
    </row>
    <row r="145" spans="2:2" x14ac:dyDescent="0.2">
      <c r="B145" s="47"/>
    </row>
    <row r="146" spans="2:2" x14ac:dyDescent="0.2">
      <c r="B146" s="47"/>
    </row>
    <row r="147" spans="2:2" x14ac:dyDescent="0.2">
      <c r="B147" s="47"/>
    </row>
    <row r="148" spans="2:2" x14ac:dyDescent="0.2">
      <c r="B148" s="47"/>
    </row>
    <row r="149" spans="2:2" x14ac:dyDescent="0.2">
      <c r="B149" s="47"/>
    </row>
    <row r="150" spans="2:2" x14ac:dyDescent="0.2">
      <c r="B150" s="47"/>
    </row>
    <row r="151" spans="2:2" x14ac:dyDescent="0.2">
      <c r="B151" s="47"/>
    </row>
    <row r="152" spans="2:2" x14ac:dyDescent="0.2">
      <c r="B152" s="47"/>
    </row>
    <row r="153" spans="2:2" x14ac:dyDescent="0.2">
      <c r="B153" s="47"/>
    </row>
    <row r="154" spans="2:2" x14ac:dyDescent="0.2">
      <c r="B154" s="47"/>
    </row>
    <row r="155" spans="2:2" x14ac:dyDescent="0.2">
      <c r="B155" s="47"/>
    </row>
    <row r="156" spans="2:2" x14ac:dyDescent="0.2">
      <c r="B156" s="47"/>
    </row>
    <row r="157" spans="2:2" x14ac:dyDescent="0.2">
      <c r="B157" s="47"/>
    </row>
    <row r="158" spans="2:2" x14ac:dyDescent="0.2">
      <c r="B158" s="47"/>
    </row>
    <row r="159" spans="2:2" x14ac:dyDescent="0.2">
      <c r="B159" s="47"/>
    </row>
    <row r="160" spans="2:2" x14ac:dyDescent="0.2">
      <c r="B160" s="47"/>
    </row>
    <row r="161" spans="2:2" x14ac:dyDescent="0.2">
      <c r="B161" s="47"/>
    </row>
    <row r="162" spans="2:2" x14ac:dyDescent="0.2">
      <c r="B162" s="47"/>
    </row>
    <row r="163" spans="2:2" x14ac:dyDescent="0.2">
      <c r="B163" s="47"/>
    </row>
    <row r="164" spans="2:2" x14ac:dyDescent="0.2">
      <c r="B164" s="47"/>
    </row>
    <row r="165" spans="2:2" x14ac:dyDescent="0.2">
      <c r="B165" s="47"/>
    </row>
    <row r="166" spans="2:2" x14ac:dyDescent="0.2">
      <c r="B166" s="47"/>
    </row>
    <row r="167" spans="2:2" x14ac:dyDescent="0.2">
      <c r="B167" s="47"/>
    </row>
    <row r="168" spans="2:2" x14ac:dyDescent="0.2">
      <c r="B168" s="47"/>
    </row>
    <row r="169" spans="2:2" x14ac:dyDescent="0.2">
      <c r="B169" s="47"/>
    </row>
    <row r="170" spans="2:2" x14ac:dyDescent="0.2">
      <c r="B170" s="47"/>
    </row>
    <row r="171" spans="2:2" x14ac:dyDescent="0.2">
      <c r="B171" s="47"/>
    </row>
    <row r="172" spans="2:2" x14ac:dyDescent="0.2">
      <c r="B172" s="47"/>
    </row>
    <row r="173" spans="2:2" x14ac:dyDescent="0.2">
      <c r="B173" s="47"/>
    </row>
    <row r="174" spans="2:2" x14ac:dyDescent="0.2">
      <c r="B174" s="47"/>
    </row>
    <row r="175" spans="2:2" x14ac:dyDescent="0.2">
      <c r="B175" s="47"/>
    </row>
    <row r="176" spans="2:2" x14ac:dyDescent="0.2">
      <c r="B176" s="47"/>
    </row>
    <row r="177" spans="2:2" x14ac:dyDescent="0.2">
      <c r="B177" s="47"/>
    </row>
    <row r="178" spans="2:2" x14ac:dyDescent="0.2">
      <c r="B178" s="47"/>
    </row>
    <row r="179" spans="2:2" x14ac:dyDescent="0.2">
      <c r="B179" s="47"/>
    </row>
    <row r="180" spans="2:2" x14ac:dyDescent="0.2">
      <c r="B180" s="47"/>
    </row>
    <row r="181" spans="2:2" x14ac:dyDescent="0.2">
      <c r="B181" s="47"/>
    </row>
    <row r="182" spans="2:2" x14ac:dyDescent="0.2">
      <c r="B182" s="47"/>
    </row>
    <row r="183" spans="2:2" x14ac:dyDescent="0.2">
      <c r="B183" s="47"/>
    </row>
    <row r="184" spans="2:2" x14ac:dyDescent="0.2">
      <c r="B184" s="47"/>
    </row>
    <row r="185" spans="2:2" x14ac:dyDescent="0.2">
      <c r="B185" s="47"/>
    </row>
    <row r="186" spans="2:2" x14ac:dyDescent="0.2">
      <c r="B186" s="47"/>
    </row>
    <row r="187" spans="2:2" x14ac:dyDescent="0.2">
      <c r="B187" s="47"/>
    </row>
    <row r="188" spans="2:2" x14ac:dyDescent="0.2">
      <c r="B188" s="47"/>
    </row>
    <row r="189" spans="2:2" x14ac:dyDescent="0.2">
      <c r="B189" s="47"/>
    </row>
    <row r="190" spans="2:2" x14ac:dyDescent="0.2">
      <c r="B190" s="47"/>
    </row>
    <row r="191" spans="2:2" x14ac:dyDescent="0.2">
      <c r="B191" s="47"/>
    </row>
    <row r="192" spans="2:2" x14ac:dyDescent="0.2">
      <c r="B192" s="47"/>
    </row>
    <row r="193" spans="2:2" x14ac:dyDescent="0.2">
      <c r="B193" s="47"/>
    </row>
    <row r="194" spans="2:2" x14ac:dyDescent="0.2">
      <c r="B194" s="47"/>
    </row>
    <row r="195" spans="2:2" x14ac:dyDescent="0.2">
      <c r="B195" s="47"/>
    </row>
    <row r="196" spans="2:2" x14ac:dyDescent="0.2">
      <c r="B196" s="47"/>
    </row>
    <row r="197" spans="2:2" x14ac:dyDescent="0.2">
      <c r="B197" s="47"/>
    </row>
    <row r="198" spans="2:2" x14ac:dyDescent="0.2">
      <c r="B198" s="47"/>
    </row>
    <row r="199" spans="2:2" x14ac:dyDescent="0.2">
      <c r="B199" s="47"/>
    </row>
    <row r="200" spans="2:2" x14ac:dyDescent="0.2">
      <c r="B200" s="47"/>
    </row>
    <row r="201" spans="2:2" x14ac:dyDescent="0.2">
      <c r="B201" s="47"/>
    </row>
    <row r="202" spans="2:2" x14ac:dyDescent="0.2">
      <c r="B202" s="47"/>
    </row>
    <row r="203" spans="2:2" x14ac:dyDescent="0.2">
      <c r="B203" s="47"/>
    </row>
    <row r="204" spans="2:2" x14ac:dyDescent="0.2">
      <c r="B204" s="47"/>
    </row>
    <row r="205" spans="2:2" x14ac:dyDescent="0.2">
      <c r="B205" s="47"/>
    </row>
    <row r="206" spans="2:2" x14ac:dyDescent="0.2">
      <c r="B206" s="47"/>
    </row>
    <row r="207" spans="2:2" x14ac:dyDescent="0.2">
      <c r="B207" s="47"/>
    </row>
    <row r="208" spans="2:2" x14ac:dyDescent="0.2">
      <c r="B208" s="47"/>
    </row>
    <row r="209" spans="2:2" x14ac:dyDescent="0.2">
      <c r="B209" s="47"/>
    </row>
    <row r="210" spans="2:2" x14ac:dyDescent="0.2">
      <c r="B210" s="47"/>
    </row>
    <row r="211" spans="2:2" x14ac:dyDescent="0.2">
      <c r="B211" s="47"/>
    </row>
    <row r="212" spans="2:2" x14ac:dyDescent="0.2">
      <c r="B212" s="47"/>
    </row>
    <row r="213" spans="2:2" x14ac:dyDescent="0.2">
      <c r="B213" s="47"/>
    </row>
    <row r="214" spans="2:2" x14ac:dyDescent="0.2">
      <c r="B214" s="47"/>
    </row>
    <row r="215" spans="2:2" x14ac:dyDescent="0.2">
      <c r="B215" s="47"/>
    </row>
    <row r="216" spans="2:2" x14ac:dyDescent="0.2">
      <c r="B216" s="47"/>
    </row>
    <row r="217" spans="2:2" x14ac:dyDescent="0.2">
      <c r="B217" s="47"/>
    </row>
    <row r="218" spans="2:2" x14ac:dyDescent="0.2">
      <c r="B218" s="47"/>
    </row>
    <row r="219" spans="2:2" x14ac:dyDescent="0.2">
      <c r="B219" s="47"/>
    </row>
    <row r="220" spans="2:2" x14ac:dyDescent="0.2">
      <c r="B220" s="47"/>
    </row>
    <row r="221" spans="2:2" x14ac:dyDescent="0.2">
      <c r="B221" s="47"/>
    </row>
    <row r="222" spans="2:2" x14ac:dyDescent="0.2">
      <c r="B222" s="47"/>
    </row>
    <row r="223" spans="2:2" x14ac:dyDescent="0.2">
      <c r="B223" s="47"/>
    </row>
    <row r="224" spans="2:2" x14ac:dyDescent="0.2">
      <c r="B224" s="47"/>
    </row>
    <row r="225" spans="2:2" x14ac:dyDescent="0.2">
      <c r="B225" s="47"/>
    </row>
    <row r="226" spans="2:2" x14ac:dyDescent="0.2">
      <c r="B226" s="47"/>
    </row>
    <row r="227" spans="2:2" x14ac:dyDescent="0.2">
      <c r="B227" s="47"/>
    </row>
    <row r="228" spans="2:2" x14ac:dyDescent="0.2">
      <c r="B228" s="47"/>
    </row>
    <row r="229" spans="2:2" x14ac:dyDescent="0.2">
      <c r="B229" s="47"/>
    </row>
    <row r="230" spans="2:2" x14ac:dyDescent="0.2">
      <c r="B230" s="47"/>
    </row>
    <row r="231" spans="2:2" x14ac:dyDescent="0.2">
      <c r="B231" s="47"/>
    </row>
    <row r="232" spans="2:2" x14ac:dyDescent="0.2">
      <c r="B232" s="47"/>
    </row>
    <row r="233" spans="2:2" x14ac:dyDescent="0.2">
      <c r="B233" s="47"/>
    </row>
    <row r="234" spans="2:2" x14ac:dyDescent="0.2">
      <c r="B234" s="47"/>
    </row>
    <row r="235" spans="2:2" x14ac:dyDescent="0.2">
      <c r="B235" s="47"/>
    </row>
    <row r="236" spans="2:2" x14ac:dyDescent="0.2">
      <c r="B236" s="47"/>
    </row>
    <row r="237" spans="2:2" x14ac:dyDescent="0.2">
      <c r="B237" s="47"/>
    </row>
    <row r="238" spans="2:2" x14ac:dyDescent="0.2">
      <c r="B238" s="47"/>
    </row>
    <row r="239" spans="2:2" x14ac:dyDescent="0.2">
      <c r="B239" s="47"/>
    </row>
    <row r="240" spans="2:2" x14ac:dyDescent="0.2">
      <c r="B240" s="47"/>
    </row>
    <row r="241" spans="2:2" x14ac:dyDescent="0.2">
      <c r="B241" s="47"/>
    </row>
    <row r="242" spans="2:2" x14ac:dyDescent="0.2">
      <c r="B242" s="47"/>
    </row>
    <row r="243" spans="2:2" x14ac:dyDescent="0.2">
      <c r="B243" s="47"/>
    </row>
    <row r="244" spans="2:2" x14ac:dyDescent="0.2">
      <c r="B244" s="47"/>
    </row>
    <row r="245" spans="2:2" x14ac:dyDescent="0.2">
      <c r="B245" s="47"/>
    </row>
    <row r="246" spans="2:2" x14ac:dyDescent="0.2">
      <c r="B246" s="47"/>
    </row>
    <row r="247" spans="2:2" x14ac:dyDescent="0.2">
      <c r="B247" s="47"/>
    </row>
    <row r="248" spans="2:2" x14ac:dyDescent="0.2">
      <c r="B248" s="47"/>
    </row>
    <row r="249" spans="2:2" x14ac:dyDescent="0.2">
      <c r="B249" s="47"/>
    </row>
    <row r="250" spans="2:2" x14ac:dyDescent="0.2">
      <c r="B250" s="47"/>
    </row>
    <row r="251" spans="2:2" x14ac:dyDescent="0.2">
      <c r="B251" s="47"/>
    </row>
    <row r="252" spans="2:2" x14ac:dyDescent="0.2">
      <c r="B252" s="47"/>
    </row>
    <row r="253" spans="2:2" x14ac:dyDescent="0.2">
      <c r="B253" s="47"/>
    </row>
    <row r="254" spans="2:2" x14ac:dyDescent="0.2">
      <c r="B254" s="47"/>
    </row>
    <row r="255" spans="2:2" x14ac:dyDescent="0.2">
      <c r="B255" s="47"/>
    </row>
    <row r="256" spans="2:2" x14ac:dyDescent="0.2">
      <c r="B256" s="47"/>
    </row>
    <row r="257" spans="2:2" x14ac:dyDescent="0.2">
      <c r="B257" s="47"/>
    </row>
    <row r="258" spans="2:2" x14ac:dyDescent="0.2">
      <c r="B258" s="47"/>
    </row>
    <row r="259" spans="2:2" x14ac:dyDescent="0.2">
      <c r="B259" s="47"/>
    </row>
    <row r="260" spans="2:2" x14ac:dyDescent="0.2">
      <c r="B260" s="47"/>
    </row>
    <row r="261" spans="2:2" x14ac:dyDescent="0.2">
      <c r="B261" s="47"/>
    </row>
    <row r="262" spans="2:2" x14ac:dyDescent="0.2">
      <c r="B262" s="47"/>
    </row>
    <row r="263" spans="2:2" x14ac:dyDescent="0.2">
      <c r="B263" s="47"/>
    </row>
    <row r="264" spans="2:2" x14ac:dyDescent="0.2">
      <c r="B264" s="47"/>
    </row>
    <row r="265" spans="2:2" x14ac:dyDescent="0.2">
      <c r="B265" s="47"/>
    </row>
    <row r="266" spans="2:2" x14ac:dyDescent="0.2">
      <c r="B266" s="47"/>
    </row>
    <row r="267" spans="2:2" x14ac:dyDescent="0.2">
      <c r="B267" s="47"/>
    </row>
    <row r="268" spans="2:2" x14ac:dyDescent="0.2">
      <c r="B268" s="47"/>
    </row>
    <row r="269" spans="2:2" x14ac:dyDescent="0.2">
      <c r="B269" s="47"/>
    </row>
    <row r="270" spans="2:2" x14ac:dyDescent="0.2">
      <c r="B270" s="47"/>
    </row>
    <row r="271" spans="2:2" x14ac:dyDescent="0.2">
      <c r="B271" s="47"/>
    </row>
    <row r="272" spans="2:2" x14ac:dyDescent="0.2">
      <c r="B272" s="47"/>
    </row>
    <row r="273" spans="2:2" x14ac:dyDescent="0.2">
      <c r="B273" s="47"/>
    </row>
    <row r="274" spans="2:2" x14ac:dyDescent="0.2">
      <c r="B274" s="47"/>
    </row>
    <row r="275" spans="2:2" x14ac:dyDescent="0.2">
      <c r="B275" s="47"/>
    </row>
    <row r="276" spans="2:2" x14ac:dyDescent="0.2">
      <c r="B276" s="47"/>
    </row>
    <row r="277" spans="2:2" x14ac:dyDescent="0.2">
      <c r="B277" s="47"/>
    </row>
    <row r="278" spans="2:2" x14ac:dyDescent="0.2">
      <c r="B278" s="47"/>
    </row>
    <row r="279" spans="2:2" x14ac:dyDescent="0.2">
      <c r="B279" s="47"/>
    </row>
    <row r="280" spans="2:2" x14ac:dyDescent="0.2">
      <c r="B280" s="47"/>
    </row>
    <row r="281" spans="2:2" x14ac:dyDescent="0.2">
      <c r="B281" s="47"/>
    </row>
    <row r="282" spans="2:2" x14ac:dyDescent="0.2">
      <c r="B282" s="47"/>
    </row>
    <row r="283" spans="2:2" x14ac:dyDescent="0.2">
      <c r="B283" s="47"/>
    </row>
    <row r="284" spans="2:2" x14ac:dyDescent="0.2">
      <c r="B284" s="47"/>
    </row>
    <row r="285" spans="2:2" x14ac:dyDescent="0.2">
      <c r="B285" s="47"/>
    </row>
    <row r="286" spans="2:2" x14ac:dyDescent="0.2">
      <c r="B286" s="47"/>
    </row>
    <row r="287" spans="2:2" x14ac:dyDescent="0.2">
      <c r="B287" s="47"/>
    </row>
    <row r="288" spans="2:2" x14ac:dyDescent="0.2">
      <c r="B288" s="47"/>
    </row>
    <row r="289" spans="2:2" x14ac:dyDescent="0.2">
      <c r="B289" s="47"/>
    </row>
    <row r="290" spans="2:2" x14ac:dyDescent="0.2">
      <c r="B290" s="47"/>
    </row>
    <row r="291" spans="2:2" x14ac:dyDescent="0.2">
      <c r="B291" s="47"/>
    </row>
    <row r="292" spans="2:2" x14ac:dyDescent="0.2">
      <c r="B292" s="47"/>
    </row>
    <row r="293" spans="2:2" x14ac:dyDescent="0.2">
      <c r="B293" s="47"/>
    </row>
    <row r="294" spans="2:2" x14ac:dyDescent="0.2">
      <c r="B294" s="47"/>
    </row>
    <row r="295" spans="2:2" x14ac:dyDescent="0.2">
      <c r="B295" s="47"/>
    </row>
    <row r="296" spans="2:2" x14ac:dyDescent="0.2">
      <c r="B296" s="47"/>
    </row>
    <row r="297" spans="2:2" x14ac:dyDescent="0.2">
      <c r="B297" s="47"/>
    </row>
    <row r="298" spans="2:2" x14ac:dyDescent="0.2">
      <c r="B298" s="47"/>
    </row>
    <row r="299" spans="2:2" x14ac:dyDescent="0.2">
      <c r="B299" s="47"/>
    </row>
    <row r="300" spans="2:2" x14ac:dyDescent="0.2">
      <c r="B300" s="47"/>
    </row>
    <row r="301" spans="2:2" x14ac:dyDescent="0.2">
      <c r="B301" s="47"/>
    </row>
    <row r="302" spans="2:2" x14ac:dyDescent="0.2">
      <c r="B302" s="47"/>
    </row>
    <row r="303" spans="2:2" x14ac:dyDescent="0.2">
      <c r="B303" s="47"/>
    </row>
    <row r="304" spans="2:2" x14ac:dyDescent="0.2">
      <c r="B304" s="47"/>
    </row>
    <row r="305" spans="2:2" x14ac:dyDescent="0.2">
      <c r="B305" s="47"/>
    </row>
    <row r="306" spans="2:2" x14ac:dyDescent="0.2">
      <c r="B306" s="47"/>
    </row>
    <row r="307" spans="2:2" x14ac:dyDescent="0.2">
      <c r="B307" s="47"/>
    </row>
    <row r="308" spans="2:2" x14ac:dyDescent="0.2">
      <c r="B308" s="47"/>
    </row>
    <row r="309" spans="2:2" x14ac:dyDescent="0.2">
      <c r="B309" s="47"/>
    </row>
    <row r="310" spans="2:2" x14ac:dyDescent="0.2">
      <c r="B310" s="47"/>
    </row>
    <row r="311" spans="2:2" x14ac:dyDescent="0.2">
      <c r="B311" s="47"/>
    </row>
    <row r="312" spans="2:2" x14ac:dyDescent="0.2">
      <c r="B312" s="47"/>
    </row>
    <row r="313" spans="2:2" x14ac:dyDescent="0.2">
      <c r="B313" s="47"/>
    </row>
    <row r="314" spans="2:2" x14ac:dyDescent="0.2">
      <c r="B314" s="47"/>
    </row>
    <row r="315" spans="2:2" x14ac:dyDescent="0.2">
      <c r="B315" s="47"/>
    </row>
    <row r="316" spans="2:2" x14ac:dyDescent="0.2">
      <c r="B316" s="47"/>
    </row>
    <row r="317" spans="2:2" x14ac:dyDescent="0.2">
      <c r="B317" s="47"/>
    </row>
    <row r="318" spans="2:2" x14ac:dyDescent="0.2">
      <c r="B318" s="47"/>
    </row>
    <row r="319" spans="2:2" x14ac:dyDescent="0.2">
      <c r="B319" s="47"/>
    </row>
    <row r="320" spans="2:2" x14ac:dyDescent="0.2">
      <c r="B320" s="47"/>
    </row>
    <row r="321" spans="2:2" x14ac:dyDescent="0.2">
      <c r="B321" s="47"/>
    </row>
    <row r="322" spans="2:2" x14ac:dyDescent="0.2">
      <c r="B322" s="47"/>
    </row>
    <row r="323" spans="2:2" x14ac:dyDescent="0.2">
      <c r="B323" s="47"/>
    </row>
    <row r="324" spans="2:2" x14ac:dyDescent="0.2">
      <c r="B324" s="47"/>
    </row>
    <row r="325" spans="2:2" x14ac:dyDescent="0.2">
      <c r="B325" s="47"/>
    </row>
    <row r="326" spans="2:2" x14ac:dyDescent="0.2">
      <c r="B326" s="47"/>
    </row>
    <row r="327" spans="2:2" x14ac:dyDescent="0.2">
      <c r="B327" s="47"/>
    </row>
    <row r="328" spans="2:2" x14ac:dyDescent="0.2">
      <c r="B328" s="47"/>
    </row>
    <row r="329" spans="2:2" x14ac:dyDescent="0.2">
      <c r="B329" s="47"/>
    </row>
    <row r="330" spans="2:2" x14ac:dyDescent="0.2">
      <c r="B330" s="47"/>
    </row>
    <row r="331" spans="2:2" x14ac:dyDescent="0.2">
      <c r="B331" s="47"/>
    </row>
    <row r="332" spans="2:2" x14ac:dyDescent="0.2">
      <c r="B332" s="47"/>
    </row>
    <row r="333" spans="2:2" x14ac:dyDescent="0.2">
      <c r="B333" s="47"/>
    </row>
    <row r="334" spans="2:2" x14ac:dyDescent="0.2">
      <c r="B334" s="47"/>
    </row>
    <row r="335" spans="2:2" x14ac:dyDescent="0.2">
      <c r="B335" s="47"/>
    </row>
    <row r="336" spans="2:2" x14ac:dyDescent="0.2">
      <c r="B336" s="47"/>
    </row>
    <row r="337" spans="2:2" x14ac:dyDescent="0.2">
      <c r="B337" s="47"/>
    </row>
    <row r="338" spans="2:2" x14ac:dyDescent="0.2">
      <c r="B338" s="47"/>
    </row>
    <row r="339" spans="2:2" x14ac:dyDescent="0.2">
      <c r="B339" s="47"/>
    </row>
    <row r="340" spans="2:2" x14ac:dyDescent="0.2">
      <c r="B340" s="47"/>
    </row>
    <row r="341" spans="2:2" x14ac:dyDescent="0.2">
      <c r="B341" s="47"/>
    </row>
    <row r="342" spans="2:2" x14ac:dyDescent="0.2">
      <c r="B342" s="47"/>
    </row>
    <row r="343" spans="2:2" x14ac:dyDescent="0.2">
      <c r="B343" s="47"/>
    </row>
    <row r="344" spans="2:2" x14ac:dyDescent="0.2">
      <c r="B344" s="47"/>
    </row>
    <row r="345" spans="2:2" x14ac:dyDescent="0.2">
      <c r="B345" s="47"/>
    </row>
    <row r="346" spans="2:2" x14ac:dyDescent="0.2">
      <c r="B346" s="47"/>
    </row>
    <row r="347" spans="2:2" x14ac:dyDescent="0.2">
      <c r="B347" s="47"/>
    </row>
    <row r="348" spans="2:2" x14ac:dyDescent="0.2">
      <c r="B348" s="47"/>
    </row>
    <row r="349" spans="2:2" x14ac:dyDescent="0.2">
      <c r="B349" s="47"/>
    </row>
    <row r="350" spans="2:2" x14ac:dyDescent="0.2">
      <c r="B350" s="47"/>
    </row>
    <row r="351" spans="2:2" x14ac:dyDescent="0.2">
      <c r="B351" s="47"/>
    </row>
    <row r="352" spans="2:2" x14ac:dyDescent="0.2">
      <c r="B352" s="47"/>
    </row>
    <row r="353" spans="2:2" x14ac:dyDescent="0.2">
      <c r="B353" s="47"/>
    </row>
    <row r="354" spans="2:2" x14ac:dyDescent="0.2">
      <c r="B354" s="47"/>
    </row>
    <row r="355" spans="2:2" x14ac:dyDescent="0.2">
      <c r="B355" s="47"/>
    </row>
    <row r="356" spans="2:2" x14ac:dyDescent="0.2">
      <c r="B356" s="47"/>
    </row>
    <row r="357" spans="2:2" x14ac:dyDescent="0.2">
      <c r="B357" s="47"/>
    </row>
    <row r="358" spans="2:2" x14ac:dyDescent="0.2">
      <c r="B358" s="47"/>
    </row>
    <row r="359" spans="2:2" x14ac:dyDescent="0.2">
      <c r="B359" s="47"/>
    </row>
    <row r="360" spans="2:2" x14ac:dyDescent="0.2">
      <c r="B360" s="47"/>
    </row>
    <row r="361" spans="2:2" x14ac:dyDescent="0.2">
      <c r="B361" s="47"/>
    </row>
    <row r="362" spans="2:2" x14ac:dyDescent="0.2">
      <c r="B362" s="47"/>
    </row>
    <row r="363" spans="2:2" x14ac:dyDescent="0.2">
      <c r="B363" s="47"/>
    </row>
    <row r="364" spans="2:2" x14ac:dyDescent="0.2">
      <c r="B364" s="47"/>
    </row>
    <row r="365" spans="2:2" x14ac:dyDescent="0.2">
      <c r="B365" s="47"/>
    </row>
    <row r="366" spans="2:2" x14ac:dyDescent="0.2">
      <c r="B366" s="47"/>
    </row>
    <row r="367" spans="2:2" x14ac:dyDescent="0.2">
      <c r="B367" s="47"/>
    </row>
    <row r="368" spans="2:2" x14ac:dyDescent="0.2">
      <c r="B368" s="47"/>
    </row>
    <row r="369" spans="2:2" x14ac:dyDescent="0.2">
      <c r="B369" s="47"/>
    </row>
    <row r="370" spans="2:2" x14ac:dyDescent="0.2">
      <c r="B370" s="47"/>
    </row>
    <row r="371" spans="2:2" x14ac:dyDescent="0.2">
      <c r="B371" s="47"/>
    </row>
    <row r="372" spans="2:2" x14ac:dyDescent="0.2">
      <c r="B372" s="47"/>
    </row>
    <row r="373" spans="2:2" x14ac:dyDescent="0.2">
      <c r="B373" s="47"/>
    </row>
    <row r="374" spans="2:2" x14ac:dyDescent="0.2">
      <c r="B374" s="47"/>
    </row>
    <row r="375" spans="2:2" x14ac:dyDescent="0.2">
      <c r="B375" s="47"/>
    </row>
    <row r="376" spans="2:2" x14ac:dyDescent="0.2">
      <c r="B376" s="47"/>
    </row>
    <row r="377" spans="2:2" x14ac:dyDescent="0.2">
      <c r="B377" s="47"/>
    </row>
    <row r="378" spans="2:2" x14ac:dyDescent="0.2">
      <c r="B378" s="47"/>
    </row>
    <row r="379" spans="2:2" x14ac:dyDescent="0.2">
      <c r="B379" s="47"/>
    </row>
    <row r="380" spans="2:2" x14ac:dyDescent="0.2">
      <c r="B380" s="47"/>
    </row>
    <row r="381" spans="2:2" x14ac:dyDescent="0.2">
      <c r="B381" s="47"/>
    </row>
    <row r="382" spans="2:2" x14ac:dyDescent="0.2">
      <c r="B382" s="47"/>
    </row>
    <row r="383" spans="2:2" x14ac:dyDescent="0.2">
      <c r="B383" s="47"/>
    </row>
    <row r="384" spans="2:2" x14ac:dyDescent="0.2">
      <c r="B384" s="47"/>
    </row>
    <row r="385" spans="2:2" x14ac:dyDescent="0.2">
      <c r="B385" s="47"/>
    </row>
    <row r="386" spans="2:2" x14ac:dyDescent="0.2">
      <c r="B386" s="47"/>
    </row>
    <row r="387" spans="2:2" x14ac:dyDescent="0.2">
      <c r="B387" s="47"/>
    </row>
    <row r="388" spans="2:2" x14ac:dyDescent="0.2">
      <c r="B388" s="47"/>
    </row>
    <row r="389" spans="2:2" x14ac:dyDescent="0.2">
      <c r="B389" s="47"/>
    </row>
    <row r="390" spans="2:2" x14ac:dyDescent="0.2">
      <c r="B390" s="47"/>
    </row>
    <row r="391" spans="2:2" x14ac:dyDescent="0.2">
      <c r="B391" s="47"/>
    </row>
    <row r="392" spans="2:2" x14ac:dyDescent="0.2">
      <c r="B392" s="47"/>
    </row>
    <row r="393" spans="2:2" x14ac:dyDescent="0.2">
      <c r="B393" s="47"/>
    </row>
    <row r="394" spans="2:2" x14ac:dyDescent="0.2">
      <c r="B394" s="47"/>
    </row>
    <row r="395" spans="2:2" x14ac:dyDescent="0.2">
      <c r="B395" s="47"/>
    </row>
    <row r="396" spans="2:2" x14ac:dyDescent="0.2">
      <c r="B396" s="47"/>
    </row>
    <row r="397" spans="2:2" x14ac:dyDescent="0.2">
      <c r="B397" s="47"/>
    </row>
    <row r="398" spans="2:2" x14ac:dyDescent="0.2">
      <c r="B398" s="47"/>
    </row>
    <row r="399" spans="2:2" x14ac:dyDescent="0.2">
      <c r="B399" s="47"/>
    </row>
    <row r="400" spans="2:2" x14ac:dyDescent="0.2">
      <c r="B400" s="47"/>
    </row>
    <row r="401" spans="2:2" x14ac:dyDescent="0.2">
      <c r="B401" s="47"/>
    </row>
    <row r="402" spans="2:2" x14ac:dyDescent="0.2">
      <c r="B402" s="47"/>
    </row>
    <row r="403" spans="2:2" x14ac:dyDescent="0.2">
      <c r="B403" s="47"/>
    </row>
    <row r="404" spans="2:2" x14ac:dyDescent="0.2">
      <c r="B404" s="47"/>
    </row>
    <row r="405" spans="2:2" x14ac:dyDescent="0.2">
      <c r="B405" s="47"/>
    </row>
    <row r="406" spans="2:2" x14ac:dyDescent="0.2">
      <c r="B406" s="47"/>
    </row>
    <row r="407" spans="2:2" x14ac:dyDescent="0.2">
      <c r="B407" s="47"/>
    </row>
    <row r="408" spans="2:2" x14ac:dyDescent="0.2">
      <c r="B408" s="47"/>
    </row>
    <row r="409" spans="2:2" x14ac:dyDescent="0.2">
      <c r="B409" s="47"/>
    </row>
    <row r="410" spans="2:2" x14ac:dyDescent="0.2">
      <c r="B410" s="47"/>
    </row>
    <row r="411" spans="2:2" x14ac:dyDescent="0.2">
      <c r="B411" s="47"/>
    </row>
    <row r="412" spans="2:2" x14ac:dyDescent="0.2">
      <c r="B412" s="47"/>
    </row>
    <row r="413" spans="2:2" x14ac:dyDescent="0.2">
      <c r="B413" s="47"/>
    </row>
    <row r="414" spans="2:2" x14ac:dyDescent="0.2">
      <c r="B414" s="47"/>
    </row>
    <row r="415" spans="2:2" x14ac:dyDescent="0.2">
      <c r="B415" s="47"/>
    </row>
    <row r="416" spans="2:2" x14ac:dyDescent="0.2">
      <c r="B416" s="47"/>
    </row>
    <row r="417" spans="2:2" x14ac:dyDescent="0.2">
      <c r="B417" s="47"/>
    </row>
    <row r="418" spans="2:2" x14ac:dyDescent="0.2">
      <c r="B418" s="47"/>
    </row>
    <row r="419" spans="2:2" x14ac:dyDescent="0.2">
      <c r="B419" s="47"/>
    </row>
    <row r="420" spans="2:2" x14ac:dyDescent="0.2">
      <c r="B420" s="47"/>
    </row>
    <row r="421" spans="2:2" x14ac:dyDescent="0.2">
      <c r="B421" s="47"/>
    </row>
    <row r="422" spans="2:2" x14ac:dyDescent="0.2">
      <c r="B422" s="47"/>
    </row>
    <row r="423" spans="2:2" x14ac:dyDescent="0.2">
      <c r="B423" s="47"/>
    </row>
    <row r="424" spans="2:2" x14ac:dyDescent="0.2">
      <c r="B424" s="47"/>
    </row>
    <row r="425" spans="2:2" x14ac:dyDescent="0.2">
      <c r="B425" s="47"/>
    </row>
    <row r="426" spans="2:2" x14ac:dyDescent="0.2">
      <c r="B426" s="47"/>
    </row>
    <row r="427" spans="2:2" x14ac:dyDescent="0.2">
      <c r="B427" s="47"/>
    </row>
    <row r="428" spans="2:2" x14ac:dyDescent="0.2">
      <c r="B428" s="47"/>
    </row>
    <row r="429" spans="2:2" x14ac:dyDescent="0.2">
      <c r="B429" s="47"/>
    </row>
    <row r="430" spans="2:2" x14ac:dyDescent="0.2">
      <c r="B430" s="47"/>
    </row>
    <row r="431" spans="2:2" x14ac:dyDescent="0.2">
      <c r="B431" s="47"/>
    </row>
    <row r="432" spans="2:2" x14ac:dyDescent="0.2">
      <c r="B432" s="47"/>
    </row>
    <row r="433" spans="2:2" x14ac:dyDescent="0.2">
      <c r="B433" s="47"/>
    </row>
    <row r="434" spans="2:2" x14ac:dyDescent="0.2">
      <c r="B434" s="47"/>
    </row>
    <row r="435" spans="2:2" x14ac:dyDescent="0.2">
      <c r="B435" s="47"/>
    </row>
    <row r="436" spans="2:2" x14ac:dyDescent="0.2">
      <c r="B436" s="47"/>
    </row>
    <row r="437" spans="2:2" x14ac:dyDescent="0.2">
      <c r="B437" s="47"/>
    </row>
    <row r="438" spans="2:2" x14ac:dyDescent="0.2">
      <c r="B438" s="47"/>
    </row>
    <row r="439" spans="2:2" x14ac:dyDescent="0.2">
      <c r="B439" s="47"/>
    </row>
    <row r="440" spans="2:2" x14ac:dyDescent="0.2">
      <c r="B440" s="47"/>
    </row>
    <row r="441" spans="2:2" x14ac:dyDescent="0.2">
      <c r="B441" s="47"/>
    </row>
    <row r="442" spans="2:2" x14ac:dyDescent="0.2">
      <c r="B442" s="47"/>
    </row>
    <row r="443" spans="2:2" x14ac:dyDescent="0.2">
      <c r="B443" s="47"/>
    </row>
    <row r="444" spans="2:2" x14ac:dyDescent="0.2">
      <c r="B444" s="47"/>
    </row>
    <row r="445" spans="2:2" x14ac:dyDescent="0.2">
      <c r="B445" s="47"/>
    </row>
    <row r="446" spans="2:2" x14ac:dyDescent="0.2">
      <c r="B446" s="47"/>
    </row>
    <row r="447" spans="2:2" x14ac:dyDescent="0.2">
      <c r="B447" s="47"/>
    </row>
    <row r="448" spans="2:2" x14ac:dyDescent="0.2">
      <c r="B448" s="47"/>
    </row>
    <row r="449" spans="2:2" x14ac:dyDescent="0.2">
      <c r="B449" s="47"/>
    </row>
    <row r="450" spans="2:2" x14ac:dyDescent="0.2">
      <c r="B450" s="47"/>
    </row>
    <row r="451" spans="2:2" x14ac:dyDescent="0.2">
      <c r="B451" s="47"/>
    </row>
    <row r="452" spans="2:2" x14ac:dyDescent="0.2">
      <c r="B452" s="47"/>
    </row>
    <row r="453" spans="2:2" x14ac:dyDescent="0.2">
      <c r="B453" s="47"/>
    </row>
    <row r="454" spans="2:2" x14ac:dyDescent="0.2">
      <c r="B454" s="47"/>
    </row>
    <row r="455" spans="2:2" x14ac:dyDescent="0.2">
      <c r="B455" s="47"/>
    </row>
    <row r="456" spans="2:2" x14ac:dyDescent="0.2">
      <c r="B456" s="47"/>
    </row>
    <row r="457" spans="2:2" x14ac:dyDescent="0.2">
      <c r="B457" s="47"/>
    </row>
    <row r="458" spans="2:2" x14ac:dyDescent="0.2">
      <c r="B458" s="47"/>
    </row>
    <row r="459" spans="2:2" x14ac:dyDescent="0.2">
      <c r="B459" s="47"/>
    </row>
    <row r="460" spans="2:2" x14ac:dyDescent="0.2">
      <c r="B460" s="47"/>
    </row>
    <row r="461" spans="2:2" x14ac:dyDescent="0.2">
      <c r="B461" s="47"/>
    </row>
    <row r="462" spans="2:2" x14ac:dyDescent="0.2">
      <c r="B462" s="47"/>
    </row>
    <row r="463" spans="2:2" x14ac:dyDescent="0.2">
      <c r="B463" s="47"/>
    </row>
    <row r="464" spans="2:2" x14ac:dyDescent="0.2">
      <c r="B464" s="47"/>
    </row>
    <row r="465" spans="2:2" x14ac:dyDescent="0.2">
      <c r="B465" s="47"/>
    </row>
    <row r="466" spans="2:2" x14ac:dyDescent="0.2">
      <c r="B466" s="47"/>
    </row>
    <row r="467" spans="2:2" x14ac:dyDescent="0.2">
      <c r="B467" s="47"/>
    </row>
    <row r="468" spans="2:2" x14ac:dyDescent="0.2">
      <c r="B468" s="47"/>
    </row>
    <row r="469" spans="2:2" x14ac:dyDescent="0.2">
      <c r="B469" s="47"/>
    </row>
    <row r="470" spans="2:2" x14ac:dyDescent="0.2">
      <c r="B470" s="47"/>
    </row>
    <row r="471" spans="2:2" x14ac:dyDescent="0.2">
      <c r="B471" s="47"/>
    </row>
    <row r="472" spans="2:2" x14ac:dyDescent="0.2">
      <c r="B472" s="47"/>
    </row>
    <row r="473" spans="2:2" x14ac:dyDescent="0.2">
      <c r="B473" s="47"/>
    </row>
    <row r="474" spans="2:2" x14ac:dyDescent="0.2">
      <c r="B474" s="47"/>
    </row>
    <row r="475" spans="2:2" x14ac:dyDescent="0.2">
      <c r="B475" s="47"/>
    </row>
    <row r="476" spans="2:2" x14ac:dyDescent="0.2">
      <c r="B476" s="47"/>
    </row>
    <row r="477" spans="2:2" x14ac:dyDescent="0.2">
      <c r="B477" s="47"/>
    </row>
    <row r="478" spans="2:2" x14ac:dyDescent="0.2">
      <c r="B478" s="47"/>
    </row>
    <row r="479" spans="2:2" x14ac:dyDescent="0.2">
      <c r="B479" s="47"/>
    </row>
    <row r="480" spans="2:2" x14ac:dyDescent="0.2">
      <c r="B480" s="47"/>
    </row>
    <row r="481" spans="2:2" x14ac:dyDescent="0.2">
      <c r="B481" s="47"/>
    </row>
    <row r="482" spans="2:2" x14ac:dyDescent="0.2">
      <c r="B482" s="47"/>
    </row>
    <row r="483" spans="2:2" x14ac:dyDescent="0.2">
      <c r="B483" s="47"/>
    </row>
    <row r="484" spans="2:2" x14ac:dyDescent="0.2">
      <c r="B484" s="47"/>
    </row>
    <row r="485" spans="2:2" x14ac:dyDescent="0.2">
      <c r="B485" s="47"/>
    </row>
    <row r="486" spans="2:2" x14ac:dyDescent="0.2">
      <c r="B486" s="47"/>
    </row>
    <row r="487" spans="2:2" x14ac:dyDescent="0.2">
      <c r="B487" s="47"/>
    </row>
    <row r="488" spans="2:2" x14ac:dyDescent="0.2">
      <c r="B488" s="47"/>
    </row>
    <row r="489" spans="2:2" x14ac:dyDescent="0.2">
      <c r="B489" s="47"/>
    </row>
    <row r="490" spans="2:2" x14ac:dyDescent="0.2">
      <c r="B490" s="47"/>
    </row>
    <row r="491" spans="2:2" x14ac:dyDescent="0.2">
      <c r="B491" s="47"/>
    </row>
    <row r="492" spans="2:2" x14ac:dyDescent="0.2">
      <c r="B492" s="47"/>
    </row>
    <row r="493" spans="2:2" x14ac:dyDescent="0.2">
      <c r="B493" s="47"/>
    </row>
    <row r="494" spans="2:2" x14ac:dyDescent="0.2">
      <c r="B494" s="47"/>
    </row>
    <row r="495" spans="2:2" x14ac:dyDescent="0.2">
      <c r="B495" s="47"/>
    </row>
    <row r="496" spans="2:2" x14ac:dyDescent="0.2">
      <c r="B496" s="47"/>
    </row>
    <row r="497" spans="2:2" x14ac:dyDescent="0.2">
      <c r="B497" s="47"/>
    </row>
    <row r="498" spans="2:2" x14ac:dyDescent="0.2">
      <c r="B498" s="47"/>
    </row>
    <row r="499" spans="2:2" x14ac:dyDescent="0.2">
      <c r="B499" s="47"/>
    </row>
    <row r="500" spans="2:2" x14ac:dyDescent="0.2">
      <c r="B500" s="47"/>
    </row>
    <row r="501" spans="2:2" x14ac:dyDescent="0.2">
      <c r="B501" s="47"/>
    </row>
    <row r="502" spans="2:2" x14ac:dyDescent="0.2">
      <c r="B502" s="47"/>
    </row>
    <row r="503" spans="2:2" x14ac:dyDescent="0.2">
      <c r="B503" s="47"/>
    </row>
    <row r="504" spans="2:2" x14ac:dyDescent="0.2">
      <c r="B504" s="47"/>
    </row>
    <row r="505" spans="2:2" x14ac:dyDescent="0.2">
      <c r="B505" s="47"/>
    </row>
    <row r="506" spans="2:2" x14ac:dyDescent="0.2">
      <c r="B506" s="47"/>
    </row>
    <row r="507" spans="2:2" x14ac:dyDescent="0.2">
      <c r="B507" s="47"/>
    </row>
    <row r="508" spans="2:2" x14ac:dyDescent="0.2">
      <c r="B508" s="47"/>
    </row>
    <row r="509" spans="2:2" x14ac:dyDescent="0.2">
      <c r="B509" s="47"/>
    </row>
    <row r="510" spans="2:2" x14ac:dyDescent="0.2">
      <c r="B510" s="47"/>
    </row>
    <row r="511" spans="2:2" x14ac:dyDescent="0.2">
      <c r="B511" s="47"/>
    </row>
    <row r="512" spans="2:2" x14ac:dyDescent="0.2">
      <c r="B512" s="47"/>
    </row>
    <row r="513" spans="2:2" x14ac:dyDescent="0.2">
      <c r="B513" s="47"/>
    </row>
    <row r="514" spans="2:2" x14ac:dyDescent="0.2">
      <c r="B514" s="47"/>
    </row>
    <row r="515" spans="2:2" x14ac:dyDescent="0.2">
      <c r="B515" s="47"/>
    </row>
    <row r="516" spans="2:2" x14ac:dyDescent="0.2">
      <c r="B516" s="47"/>
    </row>
    <row r="517" spans="2:2" x14ac:dyDescent="0.2">
      <c r="B517" s="47"/>
    </row>
    <row r="518" spans="2:2" x14ac:dyDescent="0.2">
      <c r="B518" s="47"/>
    </row>
    <row r="519" spans="2:2" x14ac:dyDescent="0.2">
      <c r="B519" s="47"/>
    </row>
    <row r="520" spans="2:2" x14ac:dyDescent="0.2">
      <c r="B520" s="47"/>
    </row>
    <row r="521" spans="2:2" x14ac:dyDescent="0.2">
      <c r="B521" s="47"/>
    </row>
    <row r="522" spans="2:2" x14ac:dyDescent="0.2">
      <c r="B522" s="47"/>
    </row>
    <row r="523" spans="2:2" x14ac:dyDescent="0.2">
      <c r="B523" s="47"/>
    </row>
    <row r="524" spans="2:2" x14ac:dyDescent="0.2">
      <c r="B524" s="47"/>
    </row>
    <row r="525" spans="2:2" x14ac:dyDescent="0.2">
      <c r="B525" s="47"/>
    </row>
    <row r="526" spans="2:2" x14ac:dyDescent="0.2">
      <c r="B526" s="47"/>
    </row>
    <row r="527" spans="2:2" x14ac:dyDescent="0.2">
      <c r="B527" s="47"/>
    </row>
    <row r="528" spans="2:2" x14ac:dyDescent="0.2">
      <c r="B528" s="47"/>
    </row>
    <row r="529" spans="2:2" x14ac:dyDescent="0.2">
      <c r="B529" s="47"/>
    </row>
    <row r="530" spans="2:2" x14ac:dyDescent="0.2">
      <c r="B530" s="47"/>
    </row>
    <row r="531" spans="2:2" x14ac:dyDescent="0.2">
      <c r="B531" s="47"/>
    </row>
    <row r="532" spans="2:2" x14ac:dyDescent="0.2">
      <c r="B532" s="47"/>
    </row>
    <row r="533" spans="2:2" x14ac:dyDescent="0.2">
      <c r="B533" s="47"/>
    </row>
    <row r="534" spans="2:2" x14ac:dyDescent="0.2">
      <c r="B534" s="47"/>
    </row>
    <row r="535" spans="2:2" x14ac:dyDescent="0.2">
      <c r="B535" s="47"/>
    </row>
    <row r="536" spans="2:2" x14ac:dyDescent="0.2">
      <c r="B536" s="47"/>
    </row>
    <row r="537" spans="2:2" x14ac:dyDescent="0.2">
      <c r="B537" s="47"/>
    </row>
    <row r="538" spans="2:2" x14ac:dyDescent="0.2">
      <c r="B538" s="47"/>
    </row>
    <row r="539" spans="2:2" x14ac:dyDescent="0.2">
      <c r="B539" s="47"/>
    </row>
    <row r="540" spans="2:2" x14ac:dyDescent="0.2">
      <c r="B540" s="47"/>
    </row>
    <row r="541" spans="2:2" x14ac:dyDescent="0.2">
      <c r="B541" s="47"/>
    </row>
    <row r="542" spans="2:2" x14ac:dyDescent="0.2">
      <c r="B542" s="47"/>
    </row>
    <row r="543" spans="2:2" x14ac:dyDescent="0.2">
      <c r="B543" s="47"/>
    </row>
    <row r="544" spans="2:2" x14ac:dyDescent="0.2">
      <c r="B544" s="47"/>
    </row>
    <row r="545" spans="2:2" x14ac:dyDescent="0.2">
      <c r="B545" s="47"/>
    </row>
    <row r="546" spans="2:2" x14ac:dyDescent="0.2">
      <c r="B546" s="47"/>
    </row>
    <row r="547" spans="2:2" x14ac:dyDescent="0.2">
      <c r="B547" s="47"/>
    </row>
    <row r="548" spans="2:2" x14ac:dyDescent="0.2">
      <c r="B548" s="47"/>
    </row>
    <row r="549" spans="2:2" x14ac:dyDescent="0.2">
      <c r="B549" s="47"/>
    </row>
    <row r="550" spans="2:2" x14ac:dyDescent="0.2">
      <c r="B550" s="47"/>
    </row>
    <row r="551" spans="2:2" x14ac:dyDescent="0.2">
      <c r="B551" s="47"/>
    </row>
    <row r="552" spans="2:2" x14ac:dyDescent="0.2">
      <c r="B552" s="47"/>
    </row>
    <row r="553" spans="2:2" x14ac:dyDescent="0.2">
      <c r="B553" s="47"/>
    </row>
    <row r="554" spans="2:2" x14ac:dyDescent="0.2">
      <c r="B554" s="47"/>
    </row>
    <row r="555" spans="2:2" x14ac:dyDescent="0.2">
      <c r="B555" s="47"/>
    </row>
    <row r="556" spans="2:2" x14ac:dyDescent="0.2">
      <c r="B556" s="47"/>
    </row>
    <row r="557" spans="2:2" x14ac:dyDescent="0.2">
      <c r="B557" s="47"/>
    </row>
    <row r="558" spans="2:2" x14ac:dyDescent="0.2">
      <c r="B558" s="47"/>
    </row>
    <row r="559" spans="2:2" x14ac:dyDescent="0.2">
      <c r="B559" s="47"/>
    </row>
    <row r="560" spans="2:2" x14ac:dyDescent="0.2">
      <c r="B560" s="47"/>
    </row>
    <row r="561" spans="2:2" x14ac:dyDescent="0.2">
      <c r="B561" s="47"/>
    </row>
    <row r="562" spans="2:2" x14ac:dyDescent="0.2">
      <c r="B562" s="47"/>
    </row>
    <row r="563" spans="2:2" x14ac:dyDescent="0.2">
      <c r="B563" s="47"/>
    </row>
    <row r="564" spans="2:2" x14ac:dyDescent="0.2">
      <c r="B564" s="47"/>
    </row>
    <row r="565" spans="2:2" x14ac:dyDescent="0.2">
      <c r="B565" s="47"/>
    </row>
    <row r="566" spans="2:2" x14ac:dyDescent="0.2">
      <c r="B566" s="47"/>
    </row>
    <row r="567" spans="2:2" x14ac:dyDescent="0.2">
      <c r="B567" s="47"/>
    </row>
    <row r="568" spans="2:2" x14ac:dyDescent="0.2">
      <c r="B568" s="47"/>
    </row>
    <row r="569" spans="2:2" x14ac:dyDescent="0.2">
      <c r="B569" s="47"/>
    </row>
    <row r="570" spans="2:2" x14ac:dyDescent="0.2">
      <c r="B570" s="47"/>
    </row>
    <row r="571" spans="2:2" x14ac:dyDescent="0.2">
      <c r="B571" s="47"/>
    </row>
    <row r="572" spans="2:2" x14ac:dyDescent="0.2">
      <c r="B572" s="47"/>
    </row>
    <row r="573" spans="2:2" x14ac:dyDescent="0.2">
      <c r="B573" s="47"/>
    </row>
    <row r="574" spans="2:2" x14ac:dyDescent="0.2">
      <c r="B574" s="47"/>
    </row>
    <row r="575" spans="2:2" x14ac:dyDescent="0.2">
      <c r="B575" s="47"/>
    </row>
    <row r="576" spans="2:2" x14ac:dyDescent="0.2">
      <c r="B576" s="47"/>
    </row>
    <row r="577" spans="2:2" x14ac:dyDescent="0.2">
      <c r="B577" s="47"/>
    </row>
    <row r="578" spans="2:2" x14ac:dyDescent="0.2">
      <c r="B578" s="47"/>
    </row>
    <row r="579" spans="2:2" x14ac:dyDescent="0.2">
      <c r="B579" s="47"/>
    </row>
    <row r="580" spans="2:2" x14ac:dyDescent="0.2">
      <c r="B580" s="47"/>
    </row>
    <row r="581" spans="2:2" x14ac:dyDescent="0.2">
      <c r="B581" s="47"/>
    </row>
    <row r="582" spans="2:2" x14ac:dyDescent="0.2">
      <c r="B582" s="47"/>
    </row>
    <row r="583" spans="2:2" x14ac:dyDescent="0.2">
      <c r="B583" s="47"/>
    </row>
    <row r="584" spans="2:2" x14ac:dyDescent="0.2">
      <c r="B584" s="47"/>
    </row>
    <row r="585" spans="2:2" x14ac:dyDescent="0.2">
      <c r="B585" s="47"/>
    </row>
    <row r="586" spans="2:2" x14ac:dyDescent="0.2">
      <c r="B586" s="47"/>
    </row>
    <row r="587" spans="2:2" x14ac:dyDescent="0.2">
      <c r="B587" s="47"/>
    </row>
    <row r="588" spans="2:2" x14ac:dyDescent="0.2">
      <c r="B588" s="47"/>
    </row>
    <row r="589" spans="2:2" x14ac:dyDescent="0.2">
      <c r="B589" s="47"/>
    </row>
    <row r="590" spans="2:2" x14ac:dyDescent="0.2">
      <c r="B590" s="47"/>
    </row>
    <row r="591" spans="2:2" x14ac:dyDescent="0.2">
      <c r="B591" s="47"/>
    </row>
    <row r="592" spans="2:2" x14ac:dyDescent="0.2">
      <c r="B592" s="47"/>
    </row>
    <row r="593" spans="2:2" x14ac:dyDescent="0.2">
      <c r="B593" s="47"/>
    </row>
    <row r="594" spans="2:2" x14ac:dyDescent="0.2">
      <c r="B594" s="47"/>
    </row>
    <row r="595" spans="2:2" x14ac:dyDescent="0.2">
      <c r="B595" s="47"/>
    </row>
    <row r="596" spans="2:2" x14ac:dyDescent="0.2">
      <c r="B596" s="47"/>
    </row>
    <row r="597" spans="2:2" x14ac:dyDescent="0.2">
      <c r="B597" s="47"/>
    </row>
    <row r="598" spans="2:2" x14ac:dyDescent="0.2">
      <c r="B598" s="47"/>
    </row>
    <row r="599" spans="2:2" x14ac:dyDescent="0.2">
      <c r="B599" s="47"/>
    </row>
    <row r="600" spans="2:2" x14ac:dyDescent="0.2">
      <c r="B600" s="47"/>
    </row>
    <row r="601" spans="2:2" x14ac:dyDescent="0.2">
      <c r="B601" s="47"/>
    </row>
    <row r="602" spans="2:2" x14ac:dyDescent="0.2">
      <c r="B602" s="47"/>
    </row>
    <row r="603" spans="2:2" x14ac:dyDescent="0.2">
      <c r="B603" s="47"/>
    </row>
    <row r="604" spans="2:2" x14ac:dyDescent="0.2">
      <c r="B604" s="47"/>
    </row>
    <row r="605" spans="2:2" x14ac:dyDescent="0.2">
      <c r="B605" s="47"/>
    </row>
    <row r="606" spans="2:2" x14ac:dyDescent="0.2">
      <c r="B606" s="47"/>
    </row>
    <row r="607" spans="2:2" x14ac:dyDescent="0.2">
      <c r="B607" s="47"/>
    </row>
    <row r="608" spans="2:2" x14ac:dyDescent="0.2">
      <c r="B608" s="47"/>
    </row>
    <row r="609" spans="2:2" x14ac:dyDescent="0.2">
      <c r="B609" s="47"/>
    </row>
    <row r="610" spans="2:2" x14ac:dyDescent="0.2">
      <c r="B610" s="47"/>
    </row>
    <row r="611" spans="2:2" x14ac:dyDescent="0.2">
      <c r="B611" s="47"/>
    </row>
    <row r="612" spans="2:2" x14ac:dyDescent="0.2">
      <c r="B612" s="47"/>
    </row>
    <row r="613" spans="2:2" x14ac:dyDescent="0.2">
      <c r="B613" s="47"/>
    </row>
    <row r="614" spans="2:2" x14ac:dyDescent="0.2">
      <c r="B614" s="47"/>
    </row>
    <row r="615" spans="2:2" x14ac:dyDescent="0.2">
      <c r="B615" s="47"/>
    </row>
    <row r="616" spans="2:2" x14ac:dyDescent="0.2">
      <c r="B616" s="47"/>
    </row>
    <row r="617" spans="2:2" x14ac:dyDescent="0.2">
      <c r="B617" s="47"/>
    </row>
    <row r="618" spans="2:2" x14ac:dyDescent="0.2">
      <c r="B618" s="47"/>
    </row>
    <row r="619" spans="2:2" x14ac:dyDescent="0.2">
      <c r="B619" s="47"/>
    </row>
    <row r="620" spans="2:2" x14ac:dyDescent="0.2">
      <c r="B620" s="47"/>
    </row>
    <row r="621" spans="2:2" x14ac:dyDescent="0.2">
      <c r="B621" s="47"/>
    </row>
    <row r="622" spans="2:2" x14ac:dyDescent="0.2">
      <c r="B622" s="47"/>
    </row>
    <row r="623" spans="2:2" x14ac:dyDescent="0.2">
      <c r="B623" s="47"/>
    </row>
    <row r="624" spans="2:2" x14ac:dyDescent="0.2">
      <c r="B624" s="47"/>
    </row>
    <row r="625" spans="2:2" x14ac:dyDescent="0.2">
      <c r="B625" s="47"/>
    </row>
    <row r="626" spans="2:2" x14ac:dyDescent="0.2">
      <c r="B626" s="47"/>
    </row>
    <row r="627" spans="2:2" x14ac:dyDescent="0.2">
      <c r="B627" s="47"/>
    </row>
    <row r="628" spans="2:2" x14ac:dyDescent="0.2">
      <c r="B628" s="47"/>
    </row>
    <row r="629" spans="2:2" x14ac:dyDescent="0.2">
      <c r="B629" s="47"/>
    </row>
    <row r="630" spans="2:2" x14ac:dyDescent="0.2">
      <c r="B630" s="47"/>
    </row>
    <row r="631" spans="2:2" x14ac:dyDescent="0.2">
      <c r="B631" s="47"/>
    </row>
    <row r="632" spans="2:2" x14ac:dyDescent="0.2">
      <c r="B632" s="47"/>
    </row>
    <row r="633" spans="2:2" x14ac:dyDescent="0.2">
      <c r="B633" s="47"/>
    </row>
    <row r="634" spans="2:2" x14ac:dyDescent="0.2">
      <c r="B634" s="47"/>
    </row>
    <row r="635" spans="2:2" x14ac:dyDescent="0.2">
      <c r="B635" s="47"/>
    </row>
    <row r="636" spans="2:2" x14ac:dyDescent="0.2">
      <c r="B636" s="47"/>
    </row>
    <row r="637" spans="2:2" x14ac:dyDescent="0.2">
      <c r="B637" s="47"/>
    </row>
    <row r="638" spans="2:2" x14ac:dyDescent="0.2">
      <c r="B638" s="47"/>
    </row>
    <row r="639" spans="2:2" x14ac:dyDescent="0.2">
      <c r="B639" s="47"/>
    </row>
    <row r="640" spans="2:2" x14ac:dyDescent="0.2">
      <c r="B640" s="47"/>
    </row>
    <row r="641" spans="2:2" x14ac:dyDescent="0.2">
      <c r="B641" s="47"/>
    </row>
    <row r="642" spans="2:2" x14ac:dyDescent="0.2">
      <c r="B642" s="47"/>
    </row>
    <row r="643" spans="2:2" x14ac:dyDescent="0.2">
      <c r="B643" s="47"/>
    </row>
    <row r="644" spans="2:2" x14ac:dyDescent="0.2">
      <c r="B644" s="47"/>
    </row>
    <row r="645" spans="2:2" x14ac:dyDescent="0.2">
      <c r="B645" s="47"/>
    </row>
    <row r="646" spans="2:2" x14ac:dyDescent="0.2">
      <c r="B646" s="47"/>
    </row>
    <row r="647" spans="2:2" x14ac:dyDescent="0.2">
      <c r="B647" s="47"/>
    </row>
    <row r="648" spans="2:2" x14ac:dyDescent="0.2">
      <c r="B648" s="47"/>
    </row>
    <row r="649" spans="2:2" x14ac:dyDescent="0.2">
      <c r="B649" s="47"/>
    </row>
    <row r="650" spans="2:2" x14ac:dyDescent="0.2">
      <c r="B650" s="47"/>
    </row>
    <row r="651" spans="2:2" x14ac:dyDescent="0.2">
      <c r="B651" s="47"/>
    </row>
    <row r="652" spans="2:2" x14ac:dyDescent="0.2">
      <c r="B652" s="47"/>
    </row>
    <row r="653" spans="2:2" x14ac:dyDescent="0.2">
      <c r="B653" s="47"/>
    </row>
    <row r="654" spans="2:2" x14ac:dyDescent="0.2">
      <c r="B654" s="47"/>
    </row>
    <row r="655" spans="2:2" x14ac:dyDescent="0.2">
      <c r="B655" s="47"/>
    </row>
    <row r="656" spans="2:2" x14ac:dyDescent="0.2">
      <c r="B656" s="47"/>
    </row>
    <row r="657" spans="2:2" x14ac:dyDescent="0.2">
      <c r="B657" s="47"/>
    </row>
    <row r="658" spans="2:2" x14ac:dyDescent="0.2">
      <c r="B658" s="47"/>
    </row>
    <row r="659" spans="2:2" x14ac:dyDescent="0.2">
      <c r="B659" s="47"/>
    </row>
    <row r="660" spans="2:2" x14ac:dyDescent="0.2">
      <c r="B660" s="47"/>
    </row>
    <row r="661" spans="2:2" x14ac:dyDescent="0.2">
      <c r="B661" s="47"/>
    </row>
    <row r="662" spans="2:2" x14ac:dyDescent="0.2">
      <c r="B662" s="47"/>
    </row>
    <row r="663" spans="2:2" x14ac:dyDescent="0.2">
      <c r="B663" s="47"/>
    </row>
    <row r="664" spans="2:2" x14ac:dyDescent="0.2">
      <c r="B664" s="47"/>
    </row>
    <row r="665" spans="2:2" x14ac:dyDescent="0.2">
      <c r="B665" s="47"/>
    </row>
    <row r="666" spans="2:2" x14ac:dyDescent="0.2">
      <c r="B666" s="47"/>
    </row>
    <row r="667" spans="2:2" x14ac:dyDescent="0.2">
      <c r="B667" s="47"/>
    </row>
    <row r="668" spans="2:2" x14ac:dyDescent="0.2">
      <c r="B668" s="47"/>
    </row>
    <row r="669" spans="2:2" x14ac:dyDescent="0.2">
      <c r="B669" s="47"/>
    </row>
    <row r="670" spans="2:2" x14ac:dyDescent="0.2">
      <c r="B670" s="47"/>
    </row>
    <row r="671" spans="2:2" x14ac:dyDescent="0.2">
      <c r="B671" s="47"/>
    </row>
    <row r="672" spans="2:2" x14ac:dyDescent="0.2">
      <c r="B672" s="47"/>
    </row>
    <row r="673" spans="2:2" x14ac:dyDescent="0.2">
      <c r="B673" s="47"/>
    </row>
    <row r="674" spans="2:2" x14ac:dyDescent="0.2">
      <c r="B674" s="47"/>
    </row>
    <row r="675" spans="2:2" x14ac:dyDescent="0.2">
      <c r="B675" s="47"/>
    </row>
    <row r="676" spans="2:2" x14ac:dyDescent="0.2">
      <c r="B676" s="47"/>
    </row>
    <row r="677" spans="2:2" x14ac:dyDescent="0.2">
      <c r="B677" s="47"/>
    </row>
    <row r="678" spans="2:2" x14ac:dyDescent="0.2">
      <c r="B678" s="47"/>
    </row>
    <row r="679" spans="2:2" x14ac:dyDescent="0.2">
      <c r="B679" s="47"/>
    </row>
    <row r="680" spans="2:2" x14ac:dyDescent="0.2">
      <c r="B680" s="47"/>
    </row>
    <row r="681" spans="2:2" x14ac:dyDescent="0.2">
      <c r="B681" s="47"/>
    </row>
    <row r="682" spans="2:2" x14ac:dyDescent="0.2">
      <c r="B682" s="47"/>
    </row>
    <row r="683" spans="2:2" x14ac:dyDescent="0.2">
      <c r="B683" s="47"/>
    </row>
    <row r="684" spans="2:2" x14ac:dyDescent="0.2">
      <c r="B684" s="47"/>
    </row>
    <row r="685" spans="2:2" x14ac:dyDescent="0.2">
      <c r="B685" s="47"/>
    </row>
    <row r="686" spans="2:2" x14ac:dyDescent="0.2">
      <c r="B686" s="47"/>
    </row>
    <row r="687" spans="2:2" x14ac:dyDescent="0.2">
      <c r="B687" s="47"/>
    </row>
    <row r="688" spans="2:2" x14ac:dyDescent="0.2">
      <c r="B688" s="47"/>
    </row>
    <row r="689" spans="2:2" x14ac:dyDescent="0.2">
      <c r="B689" s="47"/>
    </row>
    <row r="690" spans="2:2" x14ac:dyDescent="0.2">
      <c r="B690" s="47"/>
    </row>
    <row r="691" spans="2:2" x14ac:dyDescent="0.2">
      <c r="B691" s="47"/>
    </row>
    <row r="692" spans="2:2" x14ac:dyDescent="0.2">
      <c r="B692" s="47"/>
    </row>
    <row r="693" spans="2:2" x14ac:dyDescent="0.2">
      <c r="B693" s="47"/>
    </row>
    <row r="694" spans="2:2" x14ac:dyDescent="0.2">
      <c r="B694" s="47"/>
    </row>
    <row r="695" spans="2:2" x14ac:dyDescent="0.2">
      <c r="B695" s="47"/>
    </row>
    <row r="696" spans="2:2" x14ac:dyDescent="0.2">
      <c r="B696" s="47"/>
    </row>
    <row r="697" spans="2:2" x14ac:dyDescent="0.2">
      <c r="B697" s="47"/>
    </row>
    <row r="698" spans="2:2" x14ac:dyDescent="0.2">
      <c r="B698" s="47"/>
    </row>
    <row r="699" spans="2:2" x14ac:dyDescent="0.2">
      <c r="B699" s="47"/>
    </row>
    <row r="700" spans="2:2" x14ac:dyDescent="0.2">
      <c r="B700" s="47"/>
    </row>
    <row r="701" spans="2:2" x14ac:dyDescent="0.2">
      <c r="B701" s="47"/>
    </row>
    <row r="702" spans="2:2" x14ac:dyDescent="0.2">
      <c r="B702" s="47"/>
    </row>
    <row r="703" spans="2:2" x14ac:dyDescent="0.2">
      <c r="B703" s="47"/>
    </row>
    <row r="704" spans="2:2" x14ac:dyDescent="0.2">
      <c r="B704" s="47"/>
    </row>
    <row r="705" spans="2:2" x14ac:dyDescent="0.2">
      <c r="B705" s="47"/>
    </row>
    <row r="706" spans="2:2" x14ac:dyDescent="0.2">
      <c r="B706" s="47"/>
    </row>
    <row r="707" spans="2:2" x14ac:dyDescent="0.2">
      <c r="B707" s="47"/>
    </row>
    <row r="708" spans="2:2" x14ac:dyDescent="0.2">
      <c r="B708" s="47"/>
    </row>
    <row r="709" spans="2:2" x14ac:dyDescent="0.2">
      <c r="B709" s="47"/>
    </row>
    <row r="710" spans="2:2" x14ac:dyDescent="0.2">
      <c r="B710" s="47"/>
    </row>
    <row r="711" spans="2:2" x14ac:dyDescent="0.2">
      <c r="B711" s="47"/>
    </row>
    <row r="712" spans="2:2" x14ac:dyDescent="0.2">
      <c r="B712" s="47"/>
    </row>
    <row r="713" spans="2:2" x14ac:dyDescent="0.2">
      <c r="B713" s="47"/>
    </row>
    <row r="714" spans="2:2" x14ac:dyDescent="0.2">
      <c r="B714" s="47"/>
    </row>
    <row r="715" spans="2:2" x14ac:dyDescent="0.2">
      <c r="B715" s="47"/>
    </row>
    <row r="716" spans="2:2" x14ac:dyDescent="0.2">
      <c r="B716" s="47"/>
    </row>
    <row r="717" spans="2:2" x14ac:dyDescent="0.2">
      <c r="B717" s="47"/>
    </row>
    <row r="718" spans="2:2" x14ac:dyDescent="0.2">
      <c r="B718" s="47"/>
    </row>
    <row r="719" spans="2:2" x14ac:dyDescent="0.2">
      <c r="B719" s="47"/>
    </row>
    <row r="720" spans="2:2" x14ac:dyDescent="0.2">
      <c r="B720" s="47"/>
    </row>
    <row r="721" spans="2:2" x14ac:dyDescent="0.2">
      <c r="B721" s="47"/>
    </row>
    <row r="722" spans="2:2" x14ac:dyDescent="0.2">
      <c r="B722" s="47"/>
    </row>
    <row r="723" spans="2:2" x14ac:dyDescent="0.2">
      <c r="B723" s="47"/>
    </row>
    <row r="724" spans="2:2" x14ac:dyDescent="0.2">
      <c r="B724" s="47"/>
    </row>
    <row r="725" spans="2:2" x14ac:dyDescent="0.2">
      <c r="B725" s="47"/>
    </row>
    <row r="726" spans="2:2" x14ac:dyDescent="0.2">
      <c r="B726" s="47"/>
    </row>
    <row r="727" spans="2:2" x14ac:dyDescent="0.2">
      <c r="B727" s="47"/>
    </row>
    <row r="728" spans="2:2" x14ac:dyDescent="0.2">
      <c r="B728" s="47"/>
    </row>
    <row r="729" spans="2:2" x14ac:dyDescent="0.2">
      <c r="B729" s="47"/>
    </row>
    <row r="730" spans="2:2" x14ac:dyDescent="0.2">
      <c r="B730" s="47"/>
    </row>
    <row r="731" spans="2:2" x14ac:dyDescent="0.2">
      <c r="B731" s="47"/>
    </row>
    <row r="732" spans="2:2" x14ac:dyDescent="0.2">
      <c r="B732" s="47"/>
    </row>
    <row r="733" spans="2:2" x14ac:dyDescent="0.2">
      <c r="B733" s="47"/>
    </row>
    <row r="734" spans="2:2" x14ac:dyDescent="0.2">
      <c r="B734" s="47"/>
    </row>
    <row r="735" spans="2:2" x14ac:dyDescent="0.2">
      <c r="B735" s="47"/>
    </row>
    <row r="736" spans="2:2" x14ac:dyDescent="0.2">
      <c r="B736" s="47"/>
    </row>
    <row r="737" spans="2:2" x14ac:dyDescent="0.2">
      <c r="B737" s="47"/>
    </row>
    <row r="738" spans="2:2" x14ac:dyDescent="0.2">
      <c r="B738" s="47"/>
    </row>
    <row r="739" spans="2:2" x14ac:dyDescent="0.2">
      <c r="B739" s="47"/>
    </row>
    <row r="740" spans="2:2" x14ac:dyDescent="0.2">
      <c r="B740" s="47"/>
    </row>
    <row r="741" spans="2:2" x14ac:dyDescent="0.2">
      <c r="B741" s="47"/>
    </row>
    <row r="742" spans="2:2" x14ac:dyDescent="0.2">
      <c r="B742" s="47"/>
    </row>
    <row r="743" spans="2:2" x14ac:dyDescent="0.2">
      <c r="B743" s="47"/>
    </row>
    <row r="744" spans="2:2" x14ac:dyDescent="0.2">
      <c r="B744" s="47"/>
    </row>
    <row r="745" spans="2:2" x14ac:dyDescent="0.2">
      <c r="B745" s="47"/>
    </row>
    <row r="746" spans="2:2" x14ac:dyDescent="0.2">
      <c r="B746" s="47"/>
    </row>
    <row r="747" spans="2:2" x14ac:dyDescent="0.2">
      <c r="B747" s="47"/>
    </row>
    <row r="748" spans="2:2" x14ac:dyDescent="0.2">
      <c r="B748" s="47"/>
    </row>
    <row r="749" spans="2:2" x14ac:dyDescent="0.2">
      <c r="B749" s="47"/>
    </row>
    <row r="750" spans="2:2" x14ac:dyDescent="0.2">
      <c r="B750" s="47"/>
    </row>
    <row r="751" spans="2:2" x14ac:dyDescent="0.2">
      <c r="B751" s="47"/>
    </row>
    <row r="752" spans="2:2" x14ac:dyDescent="0.2">
      <c r="B752" s="47"/>
    </row>
    <row r="753" spans="2:2" x14ac:dyDescent="0.2">
      <c r="B753" s="47"/>
    </row>
    <row r="754" spans="2:2" x14ac:dyDescent="0.2">
      <c r="B754" s="47"/>
    </row>
    <row r="755" spans="2:2" x14ac:dyDescent="0.2">
      <c r="B755" s="47"/>
    </row>
    <row r="756" spans="2:2" x14ac:dyDescent="0.2">
      <c r="B756" s="47"/>
    </row>
    <row r="757" spans="2:2" x14ac:dyDescent="0.2">
      <c r="B757" s="47"/>
    </row>
    <row r="758" spans="2:2" x14ac:dyDescent="0.2">
      <c r="B758" s="47"/>
    </row>
    <row r="759" spans="2:2" x14ac:dyDescent="0.2">
      <c r="B759" s="47"/>
    </row>
    <row r="760" spans="2:2" x14ac:dyDescent="0.2">
      <c r="B760" s="47"/>
    </row>
    <row r="761" spans="2:2" x14ac:dyDescent="0.2">
      <c r="B761" s="47"/>
    </row>
    <row r="762" spans="2:2" x14ac:dyDescent="0.2">
      <c r="B762" s="47"/>
    </row>
    <row r="763" spans="2:2" x14ac:dyDescent="0.2">
      <c r="B763" s="47"/>
    </row>
    <row r="764" spans="2:2" x14ac:dyDescent="0.2">
      <c r="B764" s="47"/>
    </row>
    <row r="765" spans="2:2" x14ac:dyDescent="0.2">
      <c r="B765" s="47"/>
    </row>
    <row r="766" spans="2:2" x14ac:dyDescent="0.2">
      <c r="B766" s="47"/>
    </row>
    <row r="767" spans="2:2" x14ac:dyDescent="0.2">
      <c r="B767" s="47"/>
    </row>
    <row r="768" spans="2:2" x14ac:dyDescent="0.2">
      <c r="B768" s="47"/>
    </row>
    <row r="769" spans="2:2" x14ac:dyDescent="0.2">
      <c r="B769" s="47"/>
    </row>
    <row r="770" spans="2:2" x14ac:dyDescent="0.2">
      <c r="B770" s="47"/>
    </row>
    <row r="771" spans="2:2" x14ac:dyDescent="0.2">
      <c r="B771" s="47"/>
    </row>
    <row r="772" spans="2:2" x14ac:dyDescent="0.2">
      <c r="B772" s="47"/>
    </row>
    <row r="773" spans="2:2" x14ac:dyDescent="0.2">
      <c r="B773" s="47"/>
    </row>
    <row r="774" spans="2:2" x14ac:dyDescent="0.2">
      <c r="B774" s="47"/>
    </row>
    <row r="775" spans="2:2" x14ac:dyDescent="0.2">
      <c r="B775" s="47"/>
    </row>
    <row r="776" spans="2:2" x14ac:dyDescent="0.2">
      <c r="B776" s="47"/>
    </row>
    <row r="777" spans="2:2" x14ac:dyDescent="0.2">
      <c r="B777" s="47"/>
    </row>
    <row r="778" spans="2:2" x14ac:dyDescent="0.2">
      <c r="B778" s="47"/>
    </row>
    <row r="779" spans="2:2" x14ac:dyDescent="0.2">
      <c r="B779" s="47"/>
    </row>
    <row r="780" spans="2:2" x14ac:dyDescent="0.2">
      <c r="B780" s="47"/>
    </row>
    <row r="781" spans="2:2" x14ac:dyDescent="0.2">
      <c r="B781" s="47"/>
    </row>
    <row r="782" spans="2:2" x14ac:dyDescent="0.2">
      <c r="B782" s="47"/>
    </row>
    <row r="783" spans="2:2" x14ac:dyDescent="0.2">
      <c r="B783" s="47"/>
    </row>
    <row r="784" spans="2:2" x14ac:dyDescent="0.2">
      <c r="B784" s="47"/>
    </row>
    <row r="785" spans="2:2" x14ac:dyDescent="0.2">
      <c r="B785" s="47"/>
    </row>
    <row r="786" spans="2:2" x14ac:dyDescent="0.2">
      <c r="B786" s="47"/>
    </row>
    <row r="787" spans="2:2" x14ac:dyDescent="0.2">
      <c r="B787" s="47"/>
    </row>
    <row r="788" spans="2:2" x14ac:dyDescent="0.2">
      <c r="B788" s="47"/>
    </row>
    <row r="789" spans="2:2" x14ac:dyDescent="0.2">
      <c r="B789" s="47"/>
    </row>
    <row r="790" spans="2:2" x14ac:dyDescent="0.2">
      <c r="B790" s="47"/>
    </row>
    <row r="791" spans="2:2" x14ac:dyDescent="0.2">
      <c r="B791" s="47"/>
    </row>
    <row r="792" spans="2:2" x14ac:dyDescent="0.2">
      <c r="B792" s="47"/>
    </row>
    <row r="793" spans="2:2" x14ac:dyDescent="0.2">
      <c r="B793" s="47"/>
    </row>
    <row r="794" spans="2:2" x14ac:dyDescent="0.2">
      <c r="B794" s="47"/>
    </row>
    <row r="795" spans="2:2" x14ac:dyDescent="0.2">
      <c r="B795" s="47"/>
    </row>
    <row r="796" spans="2:2" x14ac:dyDescent="0.2">
      <c r="B796" s="47"/>
    </row>
    <row r="797" spans="2:2" x14ac:dyDescent="0.2">
      <c r="B797" s="47"/>
    </row>
    <row r="798" spans="2:2" x14ac:dyDescent="0.2">
      <c r="B798" s="47"/>
    </row>
    <row r="799" spans="2:2" x14ac:dyDescent="0.2">
      <c r="B799" s="47"/>
    </row>
    <row r="800" spans="2:2" x14ac:dyDescent="0.2">
      <c r="B800" s="47"/>
    </row>
    <row r="801" spans="2:2" x14ac:dyDescent="0.2">
      <c r="B801" s="47"/>
    </row>
    <row r="802" spans="2:2" x14ac:dyDescent="0.2">
      <c r="B802" s="47"/>
    </row>
    <row r="803" spans="2:2" x14ac:dyDescent="0.2">
      <c r="B803" s="47"/>
    </row>
    <row r="804" spans="2:2" x14ac:dyDescent="0.2">
      <c r="B804" s="47"/>
    </row>
    <row r="805" spans="2:2" x14ac:dyDescent="0.2">
      <c r="B805" s="47"/>
    </row>
    <row r="806" spans="2:2" x14ac:dyDescent="0.2">
      <c r="B806" s="47"/>
    </row>
    <row r="807" spans="2:2" x14ac:dyDescent="0.2">
      <c r="B807" s="47"/>
    </row>
    <row r="808" spans="2:2" x14ac:dyDescent="0.2">
      <c r="B808" s="47"/>
    </row>
    <row r="809" spans="2:2" x14ac:dyDescent="0.2">
      <c r="B809" s="47"/>
    </row>
    <row r="810" spans="2:2" x14ac:dyDescent="0.2">
      <c r="B810" s="47"/>
    </row>
    <row r="811" spans="2:2" x14ac:dyDescent="0.2">
      <c r="B811" s="47"/>
    </row>
    <row r="812" spans="2:2" x14ac:dyDescent="0.2">
      <c r="B812" s="47"/>
    </row>
    <row r="813" spans="2:2" x14ac:dyDescent="0.2">
      <c r="B813" s="47"/>
    </row>
    <row r="814" spans="2:2" x14ac:dyDescent="0.2">
      <c r="B814" s="47"/>
    </row>
    <row r="815" spans="2:2" x14ac:dyDescent="0.2">
      <c r="B815" s="47"/>
    </row>
    <row r="816" spans="2:2" x14ac:dyDescent="0.2">
      <c r="B816" s="47"/>
    </row>
    <row r="817" spans="2:2" x14ac:dyDescent="0.2">
      <c r="B817" s="47"/>
    </row>
    <row r="818" spans="2:2" x14ac:dyDescent="0.2">
      <c r="B818" s="47"/>
    </row>
    <row r="819" spans="2:2" x14ac:dyDescent="0.2">
      <c r="B819" s="47"/>
    </row>
    <row r="820" spans="2:2" x14ac:dyDescent="0.2">
      <c r="B820" s="47"/>
    </row>
    <row r="821" spans="2:2" x14ac:dyDescent="0.2">
      <c r="B821" s="47"/>
    </row>
    <row r="822" spans="2:2" x14ac:dyDescent="0.2">
      <c r="B822" s="47"/>
    </row>
    <row r="823" spans="2:2" x14ac:dyDescent="0.2">
      <c r="B823" s="47"/>
    </row>
    <row r="824" spans="2:2" x14ac:dyDescent="0.2">
      <c r="B824" s="47"/>
    </row>
    <row r="825" spans="2:2" x14ac:dyDescent="0.2">
      <c r="B825" s="47"/>
    </row>
    <row r="826" spans="2:2" x14ac:dyDescent="0.2">
      <c r="B826" s="47"/>
    </row>
    <row r="827" spans="2:2" x14ac:dyDescent="0.2">
      <c r="B827" s="47"/>
    </row>
    <row r="828" spans="2:2" x14ac:dyDescent="0.2">
      <c r="B828" s="47"/>
    </row>
    <row r="829" spans="2:2" x14ac:dyDescent="0.2">
      <c r="B829" s="47"/>
    </row>
    <row r="830" spans="2:2" x14ac:dyDescent="0.2">
      <c r="B830" s="47"/>
    </row>
    <row r="831" spans="2:2" x14ac:dyDescent="0.2">
      <c r="B831" s="47"/>
    </row>
    <row r="832" spans="2:2" x14ac:dyDescent="0.2">
      <c r="B832" s="47"/>
    </row>
    <row r="833" spans="2:2" x14ac:dyDescent="0.2">
      <c r="B833" s="47"/>
    </row>
    <row r="834" spans="2:2" x14ac:dyDescent="0.2">
      <c r="B834" s="47"/>
    </row>
    <row r="835" spans="2:2" x14ac:dyDescent="0.2">
      <c r="B835" s="47"/>
    </row>
    <row r="836" spans="2:2" x14ac:dyDescent="0.2">
      <c r="B836" s="47"/>
    </row>
    <row r="837" spans="2:2" x14ac:dyDescent="0.2">
      <c r="B837" s="47"/>
    </row>
    <row r="838" spans="2:2" x14ac:dyDescent="0.2">
      <c r="B838" s="47"/>
    </row>
    <row r="839" spans="2:2" x14ac:dyDescent="0.2">
      <c r="B839" s="47"/>
    </row>
    <row r="840" spans="2:2" x14ac:dyDescent="0.2">
      <c r="B840" s="47"/>
    </row>
    <row r="841" spans="2:2" x14ac:dyDescent="0.2">
      <c r="B841" s="47"/>
    </row>
    <row r="842" spans="2:2" x14ac:dyDescent="0.2">
      <c r="B842" s="47"/>
    </row>
    <row r="843" spans="2:2" x14ac:dyDescent="0.2">
      <c r="B843" s="47"/>
    </row>
    <row r="844" spans="2:2" x14ac:dyDescent="0.2">
      <c r="B844" s="47"/>
    </row>
    <row r="845" spans="2:2" x14ac:dyDescent="0.2">
      <c r="B845" s="47"/>
    </row>
    <row r="846" spans="2:2" x14ac:dyDescent="0.2">
      <c r="B846" s="47"/>
    </row>
    <row r="847" spans="2:2" x14ac:dyDescent="0.2">
      <c r="B847" s="47"/>
    </row>
    <row r="848" spans="2:2" x14ac:dyDescent="0.2">
      <c r="B848" s="47"/>
    </row>
    <row r="849" spans="2:2" x14ac:dyDescent="0.2">
      <c r="B849" s="47"/>
    </row>
    <row r="850" spans="2:2" x14ac:dyDescent="0.2">
      <c r="B850" s="47"/>
    </row>
    <row r="851" spans="2:2" x14ac:dyDescent="0.2">
      <c r="B851" s="47"/>
    </row>
    <row r="852" spans="2:2" x14ac:dyDescent="0.2">
      <c r="B852" s="47"/>
    </row>
    <row r="853" spans="2:2" x14ac:dyDescent="0.2">
      <c r="B853" s="47"/>
    </row>
    <row r="854" spans="2:2" x14ac:dyDescent="0.2">
      <c r="B854" s="47"/>
    </row>
    <row r="855" spans="2:2" x14ac:dyDescent="0.2">
      <c r="B855" s="47"/>
    </row>
    <row r="856" spans="2:2" x14ac:dyDescent="0.2">
      <c r="B856" s="47"/>
    </row>
    <row r="857" spans="2:2" x14ac:dyDescent="0.2">
      <c r="B857" s="47"/>
    </row>
    <row r="858" spans="2:2" x14ac:dyDescent="0.2">
      <c r="B858" s="47"/>
    </row>
    <row r="859" spans="2:2" x14ac:dyDescent="0.2">
      <c r="B859" s="47"/>
    </row>
    <row r="860" spans="2:2" x14ac:dyDescent="0.2">
      <c r="B860" s="47"/>
    </row>
    <row r="861" spans="2:2" x14ac:dyDescent="0.2">
      <c r="B861" s="47"/>
    </row>
    <row r="862" spans="2:2" x14ac:dyDescent="0.2">
      <c r="B862" s="47"/>
    </row>
    <row r="863" spans="2:2" x14ac:dyDescent="0.2">
      <c r="B863" s="47"/>
    </row>
    <row r="864" spans="2:2" x14ac:dyDescent="0.2">
      <c r="B864" s="47"/>
    </row>
    <row r="865" spans="2:2" x14ac:dyDescent="0.2">
      <c r="B865" s="47"/>
    </row>
    <row r="866" spans="2:2" x14ac:dyDescent="0.2">
      <c r="B866" s="47"/>
    </row>
    <row r="867" spans="2:2" x14ac:dyDescent="0.2">
      <c r="B867" s="47"/>
    </row>
    <row r="868" spans="2:2" x14ac:dyDescent="0.2">
      <c r="B868" s="47"/>
    </row>
    <row r="869" spans="2:2" x14ac:dyDescent="0.2">
      <c r="B869" s="47"/>
    </row>
    <row r="870" spans="2:2" x14ac:dyDescent="0.2">
      <c r="B870" s="47"/>
    </row>
    <row r="871" spans="2:2" x14ac:dyDescent="0.2">
      <c r="B871" s="47"/>
    </row>
    <row r="872" spans="2:2" x14ac:dyDescent="0.2">
      <c r="B872" s="47"/>
    </row>
    <row r="873" spans="2:2" x14ac:dyDescent="0.2">
      <c r="B873" s="47"/>
    </row>
    <row r="874" spans="2:2" x14ac:dyDescent="0.2">
      <c r="B874" s="47"/>
    </row>
    <row r="875" spans="2:2" x14ac:dyDescent="0.2">
      <c r="B875" s="47"/>
    </row>
    <row r="876" spans="2:2" x14ac:dyDescent="0.2">
      <c r="B876" s="47"/>
    </row>
    <row r="877" spans="2:2" x14ac:dyDescent="0.2">
      <c r="B877" s="47"/>
    </row>
    <row r="878" spans="2:2" x14ac:dyDescent="0.2">
      <c r="B878" s="47"/>
    </row>
    <row r="879" spans="2:2" x14ac:dyDescent="0.2">
      <c r="B879" s="47"/>
    </row>
    <row r="880" spans="2:2" x14ac:dyDescent="0.2">
      <c r="B880" s="47"/>
    </row>
    <row r="881" spans="2:2" x14ac:dyDescent="0.2">
      <c r="B881" s="47"/>
    </row>
    <row r="882" spans="2:2" x14ac:dyDescent="0.2">
      <c r="B882" s="47"/>
    </row>
    <row r="883" spans="2:2" x14ac:dyDescent="0.2">
      <c r="B883" s="47"/>
    </row>
    <row r="884" spans="2:2" x14ac:dyDescent="0.2">
      <c r="B884" s="47"/>
    </row>
    <row r="885" spans="2:2" x14ac:dyDescent="0.2">
      <c r="B885" s="47"/>
    </row>
    <row r="886" spans="2:2" x14ac:dyDescent="0.2">
      <c r="B886" s="47"/>
    </row>
    <row r="887" spans="2:2" x14ac:dyDescent="0.2">
      <c r="B887" s="47"/>
    </row>
    <row r="888" spans="2:2" x14ac:dyDescent="0.2">
      <c r="B888" s="47"/>
    </row>
    <row r="889" spans="2:2" x14ac:dyDescent="0.2">
      <c r="B889" s="47"/>
    </row>
    <row r="890" spans="2:2" x14ac:dyDescent="0.2">
      <c r="B890" s="47"/>
    </row>
    <row r="891" spans="2:2" x14ac:dyDescent="0.2">
      <c r="B891" s="47"/>
    </row>
    <row r="892" spans="2:2" x14ac:dyDescent="0.2">
      <c r="B892" s="47"/>
    </row>
    <row r="893" spans="2:2" x14ac:dyDescent="0.2">
      <c r="B893" s="47"/>
    </row>
    <row r="894" spans="2:2" x14ac:dyDescent="0.2">
      <c r="B894" s="47"/>
    </row>
    <row r="895" spans="2:2" x14ac:dyDescent="0.2">
      <c r="B895" s="47"/>
    </row>
    <row r="896" spans="2:2" x14ac:dyDescent="0.2">
      <c r="B896" s="47"/>
    </row>
    <row r="897" spans="2:2" x14ac:dyDescent="0.2">
      <c r="B897" s="47"/>
    </row>
    <row r="898" spans="2:2" x14ac:dyDescent="0.2">
      <c r="B898" s="47"/>
    </row>
    <row r="899" spans="2:2" x14ac:dyDescent="0.2">
      <c r="B899" s="47"/>
    </row>
    <row r="900" spans="2:2" x14ac:dyDescent="0.2">
      <c r="B900" s="47"/>
    </row>
    <row r="901" spans="2:2" x14ac:dyDescent="0.2">
      <c r="B901" s="47"/>
    </row>
    <row r="902" spans="2:2" x14ac:dyDescent="0.2">
      <c r="B902" s="47"/>
    </row>
    <row r="903" spans="2:2" x14ac:dyDescent="0.2">
      <c r="B903" s="47"/>
    </row>
    <row r="904" spans="2:2" x14ac:dyDescent="0.2">
      <c r="B904" s="47"/>
    </row>
    <row r="905" spans="2:2" x14ac:dyDescent="0.2">
      <c r="B905" s="47"/>
    </row>
    <row r="906" spans="2:2" x14ac:dyDescent="0.2">
      <c r="B906" s="47"/>
    </row>
    <row r="907" spans="2:2" x14ac:dyDescent="0.2">
      <c r="B907" s="47"/>
    </row>
    <row r="908" spans="2:2" x14ac:dyDescent="0.2">
      <c r="B908" s="47"/>
    </row>
    <row r="909" spans="2:2" x14ac:dyDescent="0.2">
      <c r="B909" s="47"/>
    </row>
    <row r="910" spans="2:2" x14ac:dyDescent="0.2">
      <c r="B910" s="47"/>
    </row>
    <row r="911" spans="2:2" x14ac:dyDescent="0.2">
      <c r="B911" s="47"/>
    </row>
    <row r="912" spans="2:2" x14ac:dyDescent="0.2">
      <c r="B912" s="47"/>
    </row>
    <row r="913" spans="2:2" x14ac:dyDescent="0.2">
      <c r="B913" s="47"/>
    </row>
    <row r="914" spans="2:2" x14ac:dyDescent="0.2">
      <c r="B914" s="47"/>
    </row>
    <row r="915" spans="2:2" x14ac:dyDescent="0.2">
      <c r="B915" s="47"/>
    </row>
    <row r="916" spans="2:2" x14ac:dyDescent="0.2">
      <c r="B916" s="47"/>
    </row>
    <row r="917" spans="2:2" x14ac:dyDescent="0.2">
      <c r="B917" s="47"/>
    </row>
    <row r="918" spans="2:2" x14ac:dyDescent="0.2">
      <c r="B918" s="47"/>
    </row>
    <row r="919" spans="2:2" x14ac:dyDescent="0.2">
      <c r="B919" s="47"/>
    </row>
    <row r="920" spans="2:2" x14ac:dyDescent="0.2">
      <c r="B920" s="47"/>
    </row>
    <row r="921" spans="2:2" x14ac:dyDescent="0.2">
      <c r="B921" s="47"/>
    </row>
    <row r="922" spans="2:2" x14ac:dyDescent="0.2">
      <c r="B922" s="47"/>
    </row>
    <row r="923" spans="2:2" x14ac:dyDescent="0.2">
      <c r="B923" s="47"/>
    </row>
    <row r="924" spans="2:2" x14ac:dyDescent="0.2">
      <c r="B924" s="47"/>
    </row>
    <row r="925" spans="2:2" x14ac:dyDescent="0.2">
      <c r="B925" s="47"/>
    </row>
    <row r="926" spans="2:2" x14ac:dyDescent="0.2">
      <c r="B926" s="47"/>
    </row>
    <row r="927" spans="2:2" x14ac:dyDescent="0.2">
      <c r="B927" s="47"/>
    </row>
    <row r="928" spans="2:2" x14ac:dyDescent="0.2">
      <c r="B928" s="47"/>
    </row>
    <row r="929" spans="2:2" x14ac:dyDescent="0.2">
      <c r="B929" s="47"/>
    </row>
    <row r="930" spans="2:2" x14ac:dyDescent="0.2">
      <c r="B930" s="47"/>
    </row>
    <row r="931" spans="2:2" x14ac:dyDescent="0.2">
      <c r="B931" s="47"/>
    </row>
    <row r="932" spans="2:2" x14ac:dyDescent="0.2">
      <c r="B932" s="47"/>
    </row>
    <row r="933" spans="2:2" x14ac:dyDescent="0.2">
      <c r="B933" s="47"/>
    </row>
    <row r="934" spans="2:2" x14ac:dyDescent="0.2">
      <c r="B934" s="47"/>
    </row>
    <row r="935" spans="2:2" x14ac:dyDescent="0.2">
      <c r="B935" s="47"/>
    </row>
    <row r="936" spans="2:2" x14ac:dyDescent="0.2">
      <c r="B936" s="47"/>
    </row>
    <row r="937" spans="2:2" x14ac:dyDescent="0.2">
      <c r="B937" s="47"/>
    </row>
    <row r="938" spans="2:2" x14ac:dyDescent="0.2">
      <c r="B938" s="47"/>
    </row>
    <row r="939" spans="2:2" x14ac:dyDescent="0.2">
      <c r="B939" s="47"/>
    </row>
    <row r="940" spans="2:2" x14ac:dyDescent="0.2">
      <c r="B940" s="47"/>
    </row>
    <row r="941" spans="2:2" x14ac:dyDescent="0.2">
      <c r="B941" s="47"/>
    </row>
    <row r="942" spans="2:2" x14ac:dyDescent="0.2">
      <c r="B942" s="47"/>
    </row>
    <row r="943" spans="2:2" x14ac:dyDescent="0.2">
      <c r="B943" s="47"/>
    </row>
    <row r="944" spans="2:2" x14ac:dyDescent="0.2">
      <c r="B944" s="47"/>
    </row>
    <row r="945" spans="2:2" x14ac:dyDescent="0.2">
      <c r="B945" s="47"/>
    </row>
    <row r="946" spans="2:2" x14ac:dyDescent="0.2">
      <c r="B946" s="47"/>
    </row>
    <row r="947" spans="2:2" x14ac:dyDescent="0.2">
      <c r="B947" s="47"/>
    </row>
    <row r="948" spans="2:2" x14ac:dyDescent="0.2">
      <c r="B948" s="47"/>
    </row>
    <row r="949" spans="2:2" x14ac:dyDescent="0.2">
      <c r="B949" s="47"/>
    </row>
    <row r="950" spans="2:2" x14ac:dyDescent="0.2">
      <c r="B950" s="47"/>
    </row>
    <row r="951" spans="2:2" x14ac:dyDescent="0.2">
      <c r="B951" s="47"/>
    </row>
    <row r="952" spans="2:2" x14ac:dyDescent="0.2">
      <c r="B952" s="47"/>
    </row>
    <row r="953" spans="2:2" x14ac:dyDescent="0.2">
      <c r="B953" s="47"/>
    </row>
    <row r="954" spans="2:2" x14ac:dyDescent="0.2">
      <c r="B954" s="47"/>
    </row>
    <row r="955" spans="2:2" x14ac:dyDescent="0.2">
      <c r="B955" s="47"/>
    </row>
    <row r="956" spans="2:2" x14ac:dyDescent="0.2">
      <c r="B956" s="47"/>
    </row>
    <row r="957" spans="2:2" x14ac:dyDescent="0.2">
      <c r="B957" s="47"/>
    </row>
    <row r="958" spans="2:2" x14ac:dyDescent="0.2">
      <c r="B958" s="47"/>
    </row>
    <row r="959" spans="2:2" x14ac:dyDescent="0.2">
      <c r="B959" s="47"/>
    </row>
    <row r="960" spans="2:2" x14ac:dyDescent="0.2">
      <c r="B960" s="47"/>
    </row>
    <row r="961" spans="2:2" x14ac:dyDescent="0.2">
      <c r="B961" s="47"/>
    </row>
    <row r="962" spans="2:2" x14ac:dyDescent="0.2">
      <c r="B962" s="47"/>
    </row>
    <row r="963" spans="2:2" x14ac:dyDescent="0.2">
      <c r="B963" s="47"/>
    </row>
    <row r="964" spans="2:2" x14ac:dyDescent="0.2">
      <c r="B964" s="47"/>
    </row>
    <row r="965" spans="2:2" x14ac:dyDescent="0.2">
      <c r="B965" s="47"/>
    </row>
    <row r="966" spans="2:2" x14ac:dyDescent="0.2">
      <c r="B966" s="47"/>
    </row>
    <row r="967" spans="2:2" x14ac:dyDescent="0.2">
      <c r="B967" s="47"/>
    </row>
    <row r="968" spans="2:2" x14ac:dyDescent="0.2">
      <c r="B968" s="47"/>
    </row>
    <row r="969" spans="2:2" x14ac:dyDescent="0.2">
      <c r="B969" s="47"/>
    </row>
    <row r="970" spans="2:2" x14ac:dyDescent="0.2">
      <c r="B970" s="47"/>
    </row>
    <row r="971" spans="2:2" x14ac:dyDescent="0.2">
      <c r="B971" s="47"/>
    </row>
    <row r="972" spans="2:2" x14ac:dyDescent="0.2">
      <c r="B972" s="47"/>
    </row>
    <row r="973" spans="2:2" x14ac:dyDescent="0.2">
      <c r="B973" s="47"/>
    </row>
    <row r="974" spans="2:2" x14ac:dyDescent="0.2">
      <c r="B974" s="47"/>
    </row>
    <row r="975" spans="2:2" x14ac:dyDescent="0.2">
      <c r="B975" s="47"/>
    </row>
    <row r="976" spans="2:2" x14ac:dyDescent="0.2">
      <c r="B976" s="47"/>
    </row>
    <row r="977" spans="2:2" x14ac:dyDescent="0.2">
      <c r="B977" s="47"/>
    </row>
    <row r="978" spans="2:2" x14ac:dyDescent="0.2">
      <c r="B978" s="47"/>
    </row>
    <row r="979" spans="2:2" x14ac:dyDescent="0.2">
      <c r="B979" s="47"/>
    </row>
    <row r="980" spans="2:2" x14ac:dyDescent="0.2">
      <c r="B980" s="47"/>
    </row>
    <row r="981" spans="2:2" x14ac:dyDescent="0.2">
      <c r="B981" s="47"/>
    </row>
    <row r="982" spans="2:2" x14ac:dyDescent="0.2">
      <c r="B982" s="47"/>
    </row>
    <row r="983" spans="2:2" x14ac:dyDescent="0.2">
      <c r="B983" s="47"/>
    </row>
    <row r="984" spans="2:2" x14ac:dyDescent="0.2">
      <c r="B984" s="47"/>
    </row>
    <row r="985" spans="2:2" x14ac:dyDescent="0.2">
      <c r="B985" s="47"/>
    </row>
    <row r="986" spans="2:2" x14ac:dyDescent="0.2">
      <c r="B986" s="47"/>
    </row>
    <row r="987" spans="2:2" x14ac:dyDescent="0.2">
      <c r="B987" s="47"/>
    </row>
    <row r="988" spans="2:2" x14ac:dyDescent="0.2">
      <c r="B988" s="47"/>
    </row>
    <row r="989" spans="2:2" x14ac:dyDescent="0.2">
      <c r="B989" s="47"/>
    </row>
    <row r="990" spans="2:2" x14ac:dyDescent="0.2">
      <c r="B990" s="47"/>
    </row>
    <row r="991" spans="2:2" x14ac:dyDescent="0.2">
      <c r="B991" s="47"/>
    </row>
    <row r="992" spans="2:2" x14ac:dyDescent="0.2">
      <c r="B992" s="47"/>
    </row>
    <row r="993" spans="2:2" x14ac:dyDescent="0.2">
      <c r="B993" s="47"/>
    </row>
    <row r="994" spans="2:2" x14ac:dyDescent="0.2">
      <c r="B994" s="47"/>
    </row>
    <row r="995" spans="2:2" x14ac:dyDescent="0.2">
      <c r="B995" s="47"/>
    </row>
    <row r="996" spans="2:2" x14ac:dyDescent="0.2">
      <c r="B996" s="47"/>
    </row>
    <row r="997" spans="2:2" x14ac:dyDescent="0.2">
      <c r="B997" s="47"/>
    </row>
    <row r="998" spans="2:2" x14ac:dyDescent="0.2">
      <c r="B998" s="47"/>
    </row>
    <row r="999" spans="2:2" x14ac:dyDescent="0.2">
      <c r="B999" s="47"/>
    </row>
    <row r="1000" spans="2:2" x14ac:dyDescent="0.2">
      <c r="B1000" s="47"/>
    </row>
    <row r="1001" spans="2:2" x14ac:dyDescent="0.2">
      <c r="B1001" s="47"/>
    </row>
    <row r="1002" spans="2:2" x14ac:dyDescent="0.2">
      <c r="B1002" s="47"/>
    </row>
    <row r="1003" spans="2:2" x14ac:dyDescent="0.2">
      <c r="B1003" s="47"/>
    </row>
    <row r="1004" spans="2:2" x14ac:dyDescent="0.2">
      <c r="B1004" s="47"/>
    </row>
    <row r="1005" spans="2:2" x14ac:dyDescent="0.2">
      <c r="B1005" s="47"/>
    </row>
    <row r="1006" spans="2:2" x14ac:dyDescent="0.2">
      <c r="B1006" s="47"/>
    </row>
    <row r="1007" spans="2:2" x14ac:dyDescent="0.2">
      <c r="B1007" s="47"/>
    </row>
    <row r="1008" spans="2:2" x14ac:dyDescent="0.2">
      <c r="B1008" s="47"/>
    </row>
    <row r="1009" spans="2:2" x14ac:dyDescent="0.2">
      <c r="B1009" s="47"/>
    </row>
    <row r="1010" spans="2:2" x14ac:dyDescent="0.2">
      <c r="B1010" s="47"/>
    </row>
    <row r="1011" spans="2:2" x14ac:dyDescent="0.2">
      <c r="B1011" s="47"/>
    </row>
    <row r="1012" spans="2:2" x14ac:dyDescent="0.2">
      <c r="B1012" s="47"/>
    </row>
    <row r="1013" spans="2:2" x14ac:dyDescent="0.2">
      <c r="B1013" s="47"/>
    </row>
    <row r="1014" spans="2:2" x14ac:dyDescent="0.2">
      <c r="B1014" s="47"/>
    </row>
    <row r="1015" spans="2:2" x14ac:dyDescent="0.2">
      <c r="B1015" s="47"/>
    </row>
    <row r="1016" spans="2:2" x14ac:dyDescent="0.2">
      <c r="B1016" s="47"/>
    </row>
    <row r="1017" spans="2:2" x14ac:dyDescent="0.2">
      <c r="B1017" s="47"/>
    </row>
    <row r="1018" spans="2:2" x14ac:dyDescent="0.2">
      <c r="B1018" s="47"/>
    </row>
    <row r="1019" spans="2:2" x14ac:dyDescent="0.2">
      <c r="B1019" s="47"/>
    </row>
    <row r="1020" spans="2:2" x14ac:dyDescent="0.2">
      <c r="B1020" s="47"/>
    </row>
    <row r="1021" spans="2:2" x14ac:dyDescent="0.2">
      <c r="B1021" s="47"/>
    </row>
    <row r="1022" spans="2:2" x14ac:dyDescent="0.2">
      <c r="B1022" s="47"/>
    </row>
    <row r="1023" spans="2:2" x14ac:dyDescent="0.2">
      <c r="B1023" s="47"/>
    </row>
    <row r="1024" spans="2:2" x14ac:dyDescent="0.2">
      <c r="B1024" s="47"/>
    </row>
    <row r="1025" spans="2:2" x14ac:dyDescent="0.2">
      <c r="B1025" s="47"/>
    </row>
    <row r="1026" spans="2:2" x14ac:dyDescent="0.2">
      <c r="B1026" s="47"/>
    </row>
    <row r="1027" spans="2:2" x14ac:dyDescent="0.2">
      <c r="B1027" s="47"/>
    </row>
    <row r="1028" spans="2:2" x14ac:dyDescent="0.2">
      <c r="B1028" s="47"/>
    </row>
    <row r="1029" spans="2:2" x14ac:dyDescent="0.2">
      <c r="B1029" s="47"/>
    </row>
    <row r="1030" spans="2:2" x14ac:dyDescent="0.2">
      <c r="B1030" s="47"/>
    </row>
    <row r="1031" spans="2:2" x14ac:dyDescent="0.2">
      <c r="B1031" s="47"/>
    </row>
    <row r="1032" spans="2:2" x14ac:dyDescent="0.2">
      <c r="B1032" s="47"/>
    </row>
    <row r="1033" spans="2:2" x14ac:dyDescent="0.2">
      <c r="B1033" s="47"/>
    </row>
    <row r="1034" spans="2:2" x14ac:dyDescent="0.2">
      <c r="B1034" s="47"/>
    </row>
    <row r="1035" spans="2:2" x14ac:dyDescent="0.2">
      <c r="B1035" s="47"/>
    </row>
    <row r="1036" spans="2:2" x14ac:dyDescent="0.2">
      <c r="B1036" s="47"/>
    </row>
    <row r="1037" spans="2:2" x14ac:dyDescent="0.2">
      <c r="B1037" s="47"/>
    </row>
    <row r="1038" spans="2:2" x14ac:dyDescent="0.2">
      <c r="B1038" s="47"/>
    </row>
    <row r="1039" spans="2:2" x14ac:dyDescent="0.2">
      <c r="B1039" s="47"/>
    </row>
    <row r="1040" spans="2:2" x14ac:dyDescent="0.2">
      <c r="B1040" s="47"/>
    </row>
    <row r="1041" spans="2:2" x14ac:dyDescent="0.2">
      <c r="B1041" s="47"/>
    </row>
    <row r="1042" spans="2:2" x14ac:dyDescent="0.2">
      <c r="B1042" s="47"/>
    </row>
    <row r="1043" spans="2:2" x14ac:dyDescent="0.2">
      <c r="B1043" s="47"/>
    </row>
    <row r="1044" spans="2:2" x14ac:dyDescent="0.2">
      <c r="B1044" s="47"/>
    </row>
    <row r="1045" spans="2:2" x14ac:dyDescent="0.2">
      <c r="B1045" s="47"/>
    </row>
    <row r="1046" spans="2:2" x14ac:dyDescent="0.2">
      <c r="B1046" s="47"/>
    </row>
    <row r="1047" spans="2:2" x14ac:dyDescent="0.2">
      <c r="B1047" s="47"/>
    </row>
    <row r="1048" spans="2:2" x14ac:dyDescent="0.2">
      <c r="B1048" s="47"/>
    </row>
    <row r="1049" spans="2:2" x14ac:dyDescent="0.2">
      <c r="B1049" s="47"/>
    </row>
    <row r="1050" spans="2:2" x14ac:dyDescent="0.2">
      <c r="B1050" s="47"/>
    </row>
    <row r="1051" spans="2:2" x14ac:dyDescent="0.2">
      <c r="B1051" s="47"/>
    </row>
    <row r="1052" spans="2:2" x14ac:dyDescent="0.2">
      <c r="B1052" s="47"/>
    </row>
    <row r="1053" spans="2:2" x14ac:dyDescent="0.2">
      <c r="B1053" s="47"/>
    </row>
    <row r="1054" spans="2:2" x14ac:dyDescent="0.2">
      <c r="B1054" s="47"/>
    </row>
    <row r="1055" spans="2:2" x14ac:dyDescent="0.2">
      <c r="B1055" s="47"/>
    </row>
    <row r="1056" spans="2:2" x14ac:dyDescent="0.2">
      <c r="B1056" s="47"/>
    </row>
    <row r="1057" spans="2:2" x14ac:dyDescent="0.2">
      <c r="B1057" s="47"/>
    </row>
    <row r="1058" spans="2:2" x14ac:dyDescent="0.2">
      <c r="B1058" s="47"/>
    </row>
    <row r="1059" spans="2:2" x14ac:dyDescent="0.2">
      <c r="B1059" s="47"/>
    </row>
    <row r="1060" spans="2:2" x14ac:dyDescent="0.2">
      <c r="B1060" s="47"/>
    </row>
    <row r="1061" spans="2:2" x14ac:dyDescent="0.2">
      <c r="B1061" s="47"/>
    </row>
    <row r="1062" spans="2:2" x14ac:dyDescent="0.2">
      <c r="B1062" s="47"/>
    </row>
    <row r="1063" spans="2:2" x14ac:dyDescent="0.2">
      <c r="B1063" s="47"/>
    </row>
    <row r="1064" spans="2:2" x14ac:dyDescent="0.2">
      <c r="B1064" s="47"/>
    </row>
    <row r="1065" spans="2:2" x14ac:dyDescent="0.2">
      <c r="B1065" s="47"/>
    </row>
    <row r="1066" spans="2:2" x14ac:dyDescent="0.2">
      <c r="B1066" s="47"/>
    </row>
    <row r="1067" spans="2:2" x14ac:dyDescent="0.2">
      <c r="B1067" s="47"/>
    </row>
    <row r="1068" spans="2:2" x14ac:dyDescent="0.2">
      <c r="B1068" s="47"/>
    </row>
    <row r="1069" spans="2:2" x14ac:dyDescent="0.2">
      <c r="B1069" s="47"/>
    </row>
    <row r="1070" spans="2:2" x14ac:dyDescent="0.2">
      <c r="B1070" s="47"/>
    </row>
    <row r="1071" spans="2:2" x14ac:dyDescent="0.2">
      <c r="B1071" s="47"/>
    </row>
    <row r="1072" spans="2:2" x14ac:dyDescent="0.2">
      <c r="B1072" s="47"/>
    </row>
    <row r="1073" spans="2:2" x14ac:dyDescent="0.2">
      <c r="B1073" s="47"/>
    </row>
    <row r="1074" spans="2:2" x14ac:dyDescent="0.2">
      <c r="B1074" s="47"/>
    </row>
    <row r="1075" spans="2:2" x14ac:dyDescent="0.2">
      <c r="B1075" s="47"/>
    </row>
    <row r="1076" spans="2:2" x14ac:dyDescent="0.2">
      <c r="B1076" s="47"/>
    </row>
    <row r="1077" spans="2:2" x14ac:dyDescent="0.2">
      <c r="B1077" s="47"/>
    </row>
    <row r="1078" spans="2:2" x14ac:dyDescent="0.2">
      <c r="B1078" s="47"/>
    </row>
    <row r="1079" spans="2:2" x14ac:dyDescent="0.2">
      <c r="B1079" s="47"/>
    </row>
    <row r="1080" spans="2:2" x14ac:dyDescent="0.2">
      <c r="B1080" s="47"/>
    </row>
    <row r="1081" spans="2:2" x14ac:dyDescent="0.2">
      <c r="B1081" s="47"/>
    </row>
    <row r="1082" spans="2:2" x14ac:dyDescent="0.2">
      <c r="B1082" s="47"/>
    </row>
    <row r="1083" spans="2:2" x14ac:dyDescent="0.2">
      <c r="B1083" s="47"/>
    </row>
    <row r="1084" spans="2:2" x14ac:dyDescent="0.2">
      <c r="B1084" s="47"/>
    </row>
    <row r="1085" spans="2:2" x14ac:dyDescent="0.2">
      <c r="B1085" s="47"/>
    </row>
    <row r="1086" spans="2:2" x14ac:dyDescent="0.2">
      <c r="B1086" s="47"/>
    </row>
    <row r="1087" spans="2:2" x14ac:dyDescent="0.2">
      <c r="B1087" s="47"/>
    </row>
    <row r="1088" spans="2:2" x14ac:dyDescent="0.2">
      <c r="B1088" s="47"/>
    </row>
    <row r="1089" spans="2:2" x14ac:dyDescent="0.2">
      <c r="B1089" s="47"/>
    </row>
    <row r="1090" spans="2:2" x14ac:dyDescent="0.2">
      <c r="B1090" s="47"/>
    </row>
    <row r="1091" spans="2:2" x14ac:dyDescent="0.2">
      <c r="B1091" s="47"/>
    </row>
    <row r="1092" spans="2:2" x14ac:dyDescent="0.2">
      <c r="B1092" s="47"/>
    </row>
    <row r="1093" spans="2:2" x14ac:dyDescent="0.2">
      <c r="B1093" s="47"/>
    </row>
    <row r="1094" spans="2:2" x14ac:dyDescent="0.2">
      <c r="B1094" s="47"/>
    </row>
    <row r="1095" spans="2:2" x14ac:dyDescent="0.2">
      <c r="B1095" s="47"/>
    </row>
    <row r="1096" spans="2:2" x14ac:dyDescent="0.2">
      <c r="B1096" s="47"/>
    </row>
    <row r="1097" spans="2:2" x14ac:dyDescent="0.2">
      <c r="B1097" s="47"/>
    </row>
    <row r="1098" spans="2:2" x14ac:dyDescent="0.2">
      <c r="B1098" s="47"/>
    </row>
    <row r="1099" spans="2:2" x14ac:dyDescent="0.2">
      <c r="B1099" s="47"/>
    </row>
    <row r="1100" spans="2:2" x14ac:dyDescent="0.2">
      <c r="B1100" s="47"/>
    </row>
    <row r="1101" spans="2:2" x14ac:dyDescent="0.2">
      <c r="B1101" s="47"/>
    </row>
    <row r="1102" spans="2:2" x14ac:dyDescent="0.2">
      <c r="B1102" s="47"/>
    </row>
    <row r="1103" spans="2:2" x14ac:dyDescent="0.2">
      <c r="B1103" s="47"/>
    </row>
    <row r="1104" spans="2:2" x14ac:dyDescent="0.2">
      <c r="B1104" s="47"/>
    </row>
    <row r="1105" spans="2:2" x14ac:dyDescent="0.2">
      <c r="B1105" s="47"/>
    </row>
    <row r="1106" spans="2:2" x14ac:dyDescent="0.2">
      <c r="B1106" s="47"/>
    </row>
    <row r="1107" spans="2:2" x14ac:dyDescent="0.2">
      <c r="B1107" s="47"/>
    </row>
    <row r="1108" spans="2:2" x14ac:dyDescent="0.2">
      <c r="B1108" s="47"/>
    </row>
    <row r="1109" spans="2:2" x14ac:dyDescent="0.2">
      <c r="B1109" s="47"/>
    </row>
    <row r="1110" spans="2:2" x14ac:dyDescent="0.2">
      <c r="B1110" s="47"/>
    </row>
    <row r="1111" spans="2:2" x14ac:dyDescent="0.2">
      <c r="B1111" s="47"/>
    </row>
    <row r="1112" spans="2:2" x14ac:dyDescent="0.2">
      <c r="B1112" s="47"/>
    </row>
    <row r="1113" spans="2:2" x14ac:dyDescent="0.2">
      <c r="B1113" s="47"/>
    </row>
    <row r="1114" spans="2:2" x14ac:dyDescent="0.2">
      <c r="B1114" s="47"/>
    </row>
    <row r="1115" spans="2:2" x14ac:dyDescent="0.2">
      <c r="B1115" s="47"/>
    </row>
    <row r="1116" spans="2:2" x14ac:dyDescent="0.2">
      <c r="B1116" s="47"/>
    </row>
    <row r="1117" spans="2:2" x14ac:dyDescent="0.2">
      <c r="B1117" s="47"/>
    </row>
    <row r="1118" spans="2:2" x14ac:dyDescent="0.2">
      <c r="B1118" s="47"/>
    </row>
    <row r="1119" spans="2:2" x14ac:dyDescent="0.2">
      <c r="B1119" s="47"/>
    </row>
    <row r="1120" spans="2:2" x14ac:dyDescent="0.2">
      <c r="B1120" s="47"/>
    </row>
    <row r="1121" spans="2:2" x14ac:dyDescent="0.2">
      <c r="B1121" s="47"/>
    </row>
    <row r="1122" spans="2:2" x14ac:dyDescent="0.2">
      <c r="B1122" s="47"/>
    </row>
    <row r="1123" spans="2:2" x14ac:dyDescent="0.2">
      <c r="B1123" s="47"/>
    </row>
    <row r="1124" spans="2:2" x14ac:dyDescent="0.2">
      <c r="B1124" s="47"/>
    </row>
    <row r="1125" spans="2:2" x14ac:dyDescent="0.2">
      <c r="B1125" s="47"/>
    </row>
    <row r="1126" spans="2:2" x14ac:dyDescent="0.2">
      <c r="B1126" s="47"/>
    </row>
    <row r="1127" spans="2:2" x14ac:dyDescent="0.2">
      <c r="B1127" s="47"/>
    </row>
    <row r="1128" spans="2:2" x14ac:dyDescent="0.2">
      <c r="B1128" s="47"/>
    </row>
    <row r="1129" spans="2:2" x14ac:dyDescent="0.2">
      <c r="B1129" s="47"/>
    </row>
    <row r="1130" spans="2:2" x14ac:dyDescent="0.2">
      <c r="B1130" s="47"/>
    </row>
    <row r="1131" spans="2:2" x14ac:dyDescent="0.2">
      <c r="B1131" s="47"/>
    </row>
    <row r="1132" spans="2:2" x14ac:dyDescent="0.2">
      <c r="B1132" s="47"/>
    </row>
    <row r="1133" spans="2:2" x14ac:dyDescent="0.2">
      <c r="B1133" s="47"/>
    </row>
    <row r="1134" spans="2:2" x14ac:dyDescent="0.2">
      <c r="B1134" s="47"/>
    </row>
    <row r="1135" spans="2:2" x14ac:dyDescent="0.2">
      <c r="B1135" s="47"/>
    </row>
    <row r="1136" spans="2:2" x14ac:dyDescent="0.2">
      <c r="B1136" s="47"/>
    </row>
    <row r="1137" spans="2:2" x14ac:dyDescent="0.2">
      <c r="B1137" s="47"/>
    </row>
    <row r="1138" spans="2:2" x14ac:dyDescent="0.2">
      <c r="B1138" s="47"/>
    </row>
    <row r="1139" spans="2:2" x14ac:dyDescent="0.2">
      <c r="B1139" s="47"/>
    </row>
    <row r="1140" spans="2:2" x14ac:dyDescent="0.2">
      <c r="B1140" s="47"/>
    </row>
    <row r="1141" spans="2:2" x14ac:dyDescent="0.2">
      <c r="B1141" s="47"/>
    </row>
    <row r="1142" spans="2:2" x14ac:dyDescent="0.2">
      <c r="B1142" s="47"/>
    </row>
    <row r="1143" spans="2:2" x14ac:dyDescent="0.2">
      <c r="B1143" s="47"/>
    </row>
    <row r="1144" spans="2:2" x14ac:dyDescent="0.2">
      <c r="B1144" s="47"/>
    </row>
    <row r="1145" spans="2:2" x14ac:dyDescent="0.2">
      <c r="B1145" s="47"/>
    </row>
    <row r="1146" spans="2:2" x14ac:dyDescent="0.2">
      <c r="B1146" s="47"/>
    </row>
    <row r="1147" spans="2:2" x14ac:dyDescent="0.2">
      <c r="B1147" s="47"/>
    </row>
    <row r="1148" spans="2:2" x14ac:dyDescent="0.2">
      <c r="B1148" s="47"/>
    </row>
    <row r="1149" spans="2:2" x14ac:dyDescent="0.2">
      <c r="B1149" s="47"/>
    </row>
    <row r="1150" spans="2:2" x14ac:dyDescent="0.2">
      <c r="B1150" s="47"/>
    </row>
    <row r="1151" spans="2:2" x14ac:dyDescent="0.2">
      <c r="B1151" s="47"/>
    </row>
    <row r="1152" spans="2:2" x14ac:dyDescent="0.2">
      <c r="B1152" s="47"/>
    </row>
    <row r="1153" spans="2:2" x14ac:dyDescent="0.2">
      <c r="B1153" s="47"/>
    </row>
    <row r="1154" spans="2:2" x14ac:dyDescent="0.2">
      <c r="B1154" s="47"/>
    </row>
    <row r="1155" spans="2:2" x14ac:dyDescent="0.2">
      <c r="B1155" s="47"/>
    </row>
    <row r="1156" spans="2:2" x14ac:dyDescent="0.2">
      <c r="B1156" s="47"/>
    </row>
    <row r="1157" spans="2:2" x14ac:dyDescent="0.2">
      <c r="B1157" s="47"/>
    </row>
    <row r="1158" spans="2:2" x14ac:dyDescent="0.2">
      <c r="B1158" s="47"/>
    </row>
    <row r="1159" spans="2:2" x14ac:dyDescent="0.2">
      <c r="B1159" s="47"/>
    </row>
    <row r="1160" spans="2:2" x14ac:dyDescent="0.2">
      <c r="B1160" s="47"/>
    </row>
    <row r="1161" spans="2:2" x14ac:dyDescent="0.2">
      <c r="B1161" s="47"/>
    </row>
    <row r="1162" spans="2:2" x14ac:dyDescent="0.2">
      <c r="B1162" s="47"/>
    </row>
    <row r="1163" spans="2:2" x14ac:dyDescent="0.2">
      <c r="B1163" s="47"/>
    </row>
    <row r="1164" spans="2:2" x14ac:dyDescent="0.2">
      <c r="B1164" s="47"/>
    </row>
    <row r="1165" spans="2:2" x14ac:dyDescent="0.2">
      <c r="B1165" s="47"/>
    </row>
    <row r="1166" spans="2:2" x14ac:dyDescent="0.2">
      <c r="B1166" s="47"/>
    </row>
    <row r="1167" spans="2:2" x14ac:dyDescent="0.2">
      <c r="B1167" s="47"/>
    </row>
    <row r="1168" spans="2:2" x14ac:dyDescent="0.2">
      <c r="B1168" s="47"/>
    </row>
    <row r="1169" spans="2:2" x14ac:dyDescent="0.2">
      <c r="B1169" s="47"/>
    </row>
    <row r="1170" spans="2:2" x14ac:dyDescent="0.2">
      <c r="B1170" s="47"/>
    </row>
    <row r="1171" spans="2:2" x14ac:dyDescent="0.2">
      <c r="B1171" s="47"/>
    </row>
    <row r="1172" spans="2:2" x14ac:dyDescent="0.2">
      <c r="B1172" s="47"/>
    </row>
    <row r="1173" spans="2:2" x14ac:dyDescent="0.2">
      <c r="B1173" s="47"/>
    </row>
    <row r="1174" spans="2:2" x14ac:dyDescent="0.2">
      <c r="B1174" s="47"/>
    </row>
    <row r="1175" spans="2:2" x14ac:dyDescent="0.2">
      <c r="B1175" s="47"/>
    </row>
    <row r="1176" spans="2:2" x14ac:dyDescent="0.2">
      <c r="B1176" s="47"/>
    </row>
    <row r="1177" spans="2:2" x14ac:dyDescent="0.2">
      <c r="B1177" s="47"/>
    </row>
    <row r="1178" spans="2:2" x14ac:dyDescent="0.2">
      <c r="B1178" s="47"/>
    </row>
    <row r="1179" spans="2:2" x14ac:dyDescent="0.2">
      <c r="B1179" s="47"/>
    </row>
    <row r="1180" spans="2:2" x14ac:dyDescent="0.2">
      <c r="B1180" s="47"/>
    </row>
    <row r="1181" spans="2:2" x14ac:dyDescent="0.2">
      <c r="B1181" s="47"/>
    </row>
    <row r="1182" spans="2:2" x14ac:dyDescent="0.2">
      <c r="B1182" s="47"/>
    </row>
    <row r="1183" spans="2:2" x14ac:dyDescent="0.2">
      <c r="B1183" s="47"/>
    </row>
    <row r="1184" spans="2:2" x14ac:dyDescent="0.2">
      <c r="B1184" s="47"/>
    </row>
    <row r="1185" spans="2:2" x14ac:dyDescent="0.2">
      <c r="B1185" s="47"/>
    </row>
    <row r="1186" spans="2:2" x14ac:dyDescent="0.2">
      <c r="B1186" s="47"/>
    </row>
    <row r="1187" spans="2:2" x14ac:dyDescent="0.2">
      <c r="B1187" s="47"/>
    </row>
    <row r="1188" spans="2:2" x14ac:dyDescent="0.2">
      <c r="B1188" s="47"/>
    </row>
    <row r="1189" spans="2:2" x14ac:dyDescent="0.2">
      <c r="B1189" s="47"/>
    </row>
    <row r="1190" spans="2:2" x14ac:dyDescent="0.2">
      <c r="B1190" s="47"/>
    </row>
    <row r="1191" spans="2:2" x14ac:dyDescent="0.2">
      <c r="B1191" s="47"/>
    </row>
    <row r="1192" spans="2:2" x14ac:dyDescent="0.2">
      <c r="B1192" s="47"/>
    </row>
    <row r="1193" spans="2:2" x14ac:dyDescent="0.2">
      <c r="B1193" s="47"/>
    </row>
    <row r="1194" spans="2:2" x14ac:dyDescent="0.2">
      <c r="B1194" s="47"/>
    </row>
    <row r="1195" spans="2:2" x14ac:dyDescent="0.2">
      <c r="B1195" s="47"/>
    </row>
    <row r="1196" spans="2:2" x14ac:dyDescent="0.2">
      <c r="B1196" s="47"/>
    </row>
    <row r="1197" spans="2:2" x14ac:dyDescent="0.2">
      <c r="B1197" s="47"/>
    </row>
    <row r="1198" spans="2:2" x14ac:dyDescent="0.2">
      <c r="B1198" s="47"/>
    </row>
    <row r="1199" spans="2:2" x14ac:dyDescent="0.2">
      <c r="B1199" s="47"/>
    </row>
    <row r="1200" spans="2:2" x14ac:dyDescent="0.2">
      <c r="B1200" s="47"/>
    </row>
    <row r="1201" spans="2:2" x14ac:dyDescent="0.2">
      <c r="B1201" s="47"/>
    </row>
    <row r="1202" spans="2:2" x14ac:dyDescent="0.2">
      <c r="B1202" s="47"/>
    </row>
    <row r="1203" spans="2:2" x14ac:dyDescent="0.2">
      <c r="B1203" s="47"/>
    </row>
    <row r="1204" spans="2:2" x14ac:dyDescent="0.2">
      <c r="B1204" s="47"/>
    </row>
    <row r="1205" spans="2:2" x14ac:dyDescent="0.2">
      <c r="B1205" s="47"/>
    </row>
    <row r="1206" spans="2:2" x14ac:dyDescent="0.2">
      <c r="B1206" s="47"/>
    </row>
    <row r="1207" spans="2:2" x14ac:dyDescent="0.2">
      <c r="B1207" s="47"/>
    </row>
    <row r="1208" spans="2:2" x14ac:dyDescent="0.2">
      <c r="B1208" s="47"/>
    </row>
    <row r="1209" spans="2:2" x14ac:dyDescent="0.2">
      <c r="B1209" s="47"/>
    </row>
    <row r="1210" spans="2:2" x14ac:dyDescent="0.2">
      <c r="B1210" s="47"/>
    </row>
    <row r="1211" spans="2:2" x14ac:dyDescent="0.2">
      <c r="B1211" s="47"/>
    </row>
    <row r="1212" spans="2:2" x14ac:dyDescent="0.2">
      <c r="B1212" s="47"/>
    </row>
    <row r="1213" spans="2:2" x14ac:dyDescent="0.2">
      <c r="B1213" s="47"/>
    </row>
    <row r="1214" spans="2:2" x14ac:dyDescent="0.2">
      <c r="B1214" s="47"/>
    </row>
    <row r="1215" spans="2:2" x14ac:dyDescent="0.2">
      <c r="B1215" s="47"/>
    </row>
    <row r="1216" spans="2:2" x14ac:dyDescent="0.2">
      <c r="B1216" s="47"/>
    </row>
    <row r="1217" spans="2:2" x14ac:dyDescent="0.2">
      <c r="B1217" s="47"/>
    </row>
    <row r="1218" spans="2:2" x14ac:dyDescent="0.2">
      <c r="B1218" s="47"/>
    </row>
    <row r="1219" spans="2:2" x14ac:dyDescent="0.2">
      <c r="B1219" s="47"/>
    </row>
    <row r="1220" spans="2:2" x14ac:dyDescent="0.2">
      <c r="B1220" s="47"/>
    </row>
    <row r="1221" spans="2:2" x14ac:dyDescent="0.2">
      <c r="B1221" s="47"/>
    </row>
    <row r="1222" spans="2:2" x14ac:dyDescent="0.2">
      <c r="B1222" s="47"/>
    </row>
    <row r="1223" spans="2:2" x14ac:dyDescent="0.2">
      <c r="B1223" s="47"/>
    </row>
    <row r="1224" spans="2:2" x14ac:dyDescent="0.2">
      <c r="B1224" s="47"/>
    </row>
    <row r="1225" spans="2:2" x14ac:dyDescent="0.2">
      <c r="B1225" s="47"/>
    </row>
    <row r="1226" spans="2:2" x14ac:dyDescent="0.2">
      <c r="B1226" s="47"/>
    </row>
    <row r="1227" spans="2:2" x14ac:dyDescent="0.2">
      <c r="B1227" s="47"/>
    </row>
    <row r="1228" spans="2:2" x14ac:dyDescent="0.2">
      <c r="B1228" s="47"/>
    </row>
    <row r="1229" spans="2:2" x14ac:dyDescent="0.2">
      <c r="B1229" s="47"/>
    </row>
    <row r="1230" spans="2:2" x14ac:dyDescent="0.2">
      <c r="B1230" s="47"/>
    </row>
    <row r="1231" spans="2:2" x14ac:dyDescent="0.2">
      <c r="B1231" s="47"/>
    </row>
    <row r="1232" spans="2:2" x14ac:dyDescent="0.2">
      <c r="B1232" s="47"/>
    </row>
    <row r="1233" spans="2:2" x14ac:dyDescent="0.2">
      <c r="B1233" s="47"/>
    </row>
    <row r="1234" spans="2:2" x14ac:dyDescent="0.2">
      <c r="B1234" s="47"/>
    </row>
    <row r="1235" spans="2:2" x14ac:dyDescent="0.2">
      <c r="B1235" s="47"/>
    </row>
    <row r="1236" spans="2:2" x14ac:dyDescent="0.2">
      <c r="B1236" s="47"/>
    </row>
    <row r="1237" spans="2:2" x14ac:dyDescent="0.2">
      <c r="B1237" s="47"/>
    </row>
    <row r="1238" spans="2:2" x14ac:dyDescent="0.2">
      <c r="B1238" s="47"/>
    </row>
    <row r="1239" spans="2:2" x14ac:dyDescent="0.2">
      <c r="B1239" s="47"/>
    </row>
    <row r="1240" spans="2:2" x14ac:dyDescent="0.2">
      <c r="B1240" s="47"/>
    </row>
    <row r="1241" spans="2:2" x14ac:dyDescent="0.2">
      <c r="B1241" s="47"/>
    </row>
    <row r="1242" spans="2:2" x14ac:dyDescent="0.2">
      <c r="B1242" s="47"/>
    </row>
    <row r="1243" spans="2:2" x14ac:dyDescent="0.2">
      <c r="B1243" s="47"/>
    </row>
    <row r="1244" spans="2:2" x14ac:dyDescent="0.2">
      <c r="B1244" s="47"/>
    </row>
    <row r="1245" spans="2:2" x14ac:dyDescent="0.2">
      <c r="B1245" s="47"/>
    </row>
    <row r="1246" spans="2:2" x14ac:dyDescent="0.2">
      <c r="B1246" s="47"/>
    </row>
    <row r="1247" spans="2:2" x14ac:dyDescent="0.2">
      <c r="B1247" s="47"/>
    </row>
    <row r="1248" spans="2:2" x14ac:dyDescent="0.2">
      <c r="B1248" s="47"/>
    </row>
    <row r="1249" spans="2:2" x14ac:dyDescent="0.2">
      <c r="B1249" s="47"/>
    </row>
    <row r="1250" spans="2:2" x14ac:dyDescent="0.2">
      <c r="B1250" s="47"/>
    </row>
    <row r="1251" spans="2:2" x14ac:dyDescent="0.2">
      <c r="B1251" s="47"/>
    </row>
    <row r="1252" spans="2:2" x14ac:dyDescent="0.2">
      <c r="B1252" s="47"/>
    </row>
    <row r="1253" spans="2:2" x14ac:dyDescent="0.2">
      <c r="B1253" s="47"/>
    </row>
    <row r="1254" spans="2:2" x14ac:dyDescent="0.2">
      <c r="B1254" s="47"/>
    </row>
    <row r="1255" spans="2:2" x14ac:dyDescent="0.2">
      <c r="B1255" s="47"/>
    </row>
    <row r="1256" spans="2:2" x14ac:dyDescent="0.2">
      <c r="B1256" s="47"/>
    </row>
    <row r="1257" spans="2:2" x14ac:dyDescent="0.2">
      <c r="B1257" s="47"/>
    </row>
    <row r="1258" spans="2:2" x14ac:dyDescent="0.2">
      <c r="B1258" s="47"/>
    </row>
    <row r="1259" spans="2:2" x14ac:dyDescent="0.2">
      <c r="B1259" s="47"/>
    </row>
    <row r="1260" spans="2:2" x14ac:dyDescent="0.2">
      <c r="B1260" s="47"/>
    </row>
    <row r="1261" spans="2:2" x14ac:dyDescent="0.2">
      <c r="B1261" s="47"/>
    </row>
    <row r="1262" spans="2:2" x14ac:dyDescent="0.2">
      <c r="B1262" s="47"/>
    </row>
    <row r="1263" spans="2:2" x14ac:dyDescent="0.2">
      <c r="B1263" s="47"/>
    </row>
    <row r="1264" spans="2:2" x14ac:dyDescent="0.2">
      <c r="B1264" s="47"/>
    </row>
    <row r="1265" spans="2:2" x14ac:dyDescent="0.2">
      <c r="B1265" s="47"/>
    </row>
    <row r="1266" spans="2:2" x14ac:dyDescent="0.2">
      <c r="B1266" s="47"/>
    </row>
    <row r="1267" spans="2:2" x14ac:dyDescent="0.2">
      <c r="B1267" s="47"/>
    </row>
    <row r="1268" spans="2:2" x14ac:dyDescent="0.2">
      <c r="B1268" s="47"/>
    </row>
    <row r="1269" spans="2:2" x14ac:dyDescent="0.2">
      <c r="B1269" s="47"/>
    </row>
    <row r="1270" spans="2:2" x14ac:dyDescent="0.2">
      <c r="B1270" s="47"/>
    </row>
    <row r="1271" spans="2:2" x14ac:dyDescent="0.2">
      <c r="B1271" s="47"/>
    </row>
    <row r="1272" spans="2:2" x14ac:dyDescent="0.2">
      <c r="B1272" s="47"/>
    </row>
    <row r="1273" spans="2:2" x14ac:dyDescent="0.2">
      <c r="B1273" s="47"/>
    </row>
    <row r="1274" spans="2:2" x14ac:dyDescent="0.2">
      <c r="B1274" s="47"/>
    </row>
    <row r="1275" spans="2:2" x14ac:dyDescent="0.2">
      <c r="B1275" s="47"/>
    </row>
    <row r="1276" spans="2:2" x14ac:dyDescent="0.2">
      <c r="B1276" s="47"/>
    </row>
    <row r="1277" spans="2:2" x14ac:dyDescent="0.2">
      <c r="B1277" s="47"/>
    </row>
    <row r="1278" spans="2:2" x14ac:dyDescent="0.2">
      <c r="B1278" s="47"/>
    </row>
    <row r="1279" spans="2:2" x14ac:dyDescent="0.2">
      <c r="B1279" s="47"/>
    </row>
    <row r="1280" spans="2:2" x14ac:dyDescent="0.2">
      <c r="B1280" s="47"/>
    </row>
    <row r="1281" spans="2:2" x14ac:dyDescent="0.2">
      <c r="B1281" s="47"/>
    </row>
    <row r="1282" spans="2:2" x14ac:dyDescent="0.2">
      <c r="B1282" s="47"/>
    </row>
    <row r="1283" spans="2:2" x14ac:dyDescent="0.2">
      <c r="B1283" s="47"/>
    </row>
    <row r="1284" spans="2:2" x14ac:dyDescent="0.2">
      <c r="B1284" s="47"/>
    </row>
    <row r="1285" spans="2:2" x14ac:dyDescent="0.2">
      <c r="B1285" s="47"/>
    </row>
    <row r="1286" spans="2:2" x14ac:dyDescent="0.2">
      <c r="B1286" s="47"/>
    </row>
    <row r="1287" spans="2:2" x14ac:dyDescent="0.2">
      <c r="B1287" s="47"/>
    </row>
    <row r="1288" spans="2:2" x14ac:dyDescent="0.2">
      <c r="B1288" s="47"/>
    </row>
    <row r="1289" spans="2:2" x14ac:dyDescent="0.2">
      <c r="B1289" s="47"/>
    </row>
    <row r="1290" spans="2:2" x14ac:dyDescent="0.2">
      <c r="B1290" s="47"/>
    </row>
    <row r="1291" spans="2:2" x14ac:dyDescent="0.2">
      <c r="B1291" s="47"/>
    </row>
    <row r="1292" spans="2:2" x14ac:dyDescent="0.2">
      <c r="B1292" s="47"/>
    </row>
    <row r="1293" spans="2:2" x14ac:dyDescent="0.2">
      <c r="B1293" s="47"/>
    </row>
    <row r="1294" spans="2:2" x14ac:dyDescent="0.2">
      <c r="B1294" s="47"/>
    </row>
    <row r="1295" spans="2:2" x14ac:dyDescent="0.2">
      <c r="B1295" s="47"/>
    </row>
    <row r="1296" spans="2:2" x14ac:dyDescent="0.2">
      <c r="B1296" s="47"/>
    </row>
    <row r="1297" spans="2:2" x14ac:dyDescent="0.2">
      <c r="B1297" s="47"/>
    </row>
    <row r="1298" spans="2:2" x14ac:dyDescent="0.2">
      <c r="B1298" s="47"/>
    </row>
    <row r="1299" spans="2:2" x14ac:dyDescent="0.2">
      <c r="B1299" s="47"/>
    </row>
    <row r="1300" spans="2:2" x14ac:dyDescent="0.2">
      <c r="B1300" s="47"/>
    </row>
    <row r="1301" spans="2:2" x14ac:dyDescent="0.2">
      <c r="B1301" s="47"/>
    </row>
    <row r="1302" spans="2:2" x14ac:dyDescent="0.2">
      <c r="B1302" s="47"/>
    </row>
    <row r="1303" spans="2:2" x14ac:dyDescent="0.2">
      <c r="B1303" s="47"/>
    </row>
    <row r="1304" spans="2:2" x14ac:dyDescent="0.2">
      <c r="B1304" s="47"/>
    </row>
    <row r="1305" spans="2:2" x14ac:dyDescent="0.2">
      <c r="B1305" s="47"/>
    </row>
    <row r="1306" spans="2:2" x14ac:dyDescent="0.2">
      <c r="B1306" s="47"/>
    </row>
    <row r="1307" spans="2:2" x14ac:dyDescent="0.2">
      <c r="B1307" s="47"/>
    </row>
    <row r="1308" spans="2:2" x14ac:dyDescent="0.2">
      <c r="B1308" s="47"/>
    </row>
    <row r="1309" spans="2:2" x14ac:dyDescent="0.2">
      <c r="B1309" s="47"/>
    </row>
    <row r="1310" spans="2:2" x14ac:dyDescent="0.2">
      <c r="B1310" s="47"/>
    </row>
    <row r="1311" spans="2:2" x14ac:dyDescent="0.2">
      <c r="B1311" s="47"/>
    </row>
    <row r="1312" spans="2:2" x14ac:dyDescent="0.2">
      <c r="B1312" s="47"/>
    </row>
    <row r="1313" spans="2:2" x14ac:dyDescent="0.2">
      <c r="B1313" s="47"/>
    </row>
    <row r="1314" spans="2:2" x14ac:dyDescent="0.2">
      <c r="B1314" s="47"/>
    </row>
    <row r="1315" spans="2:2" x14ac:dyDescent="0.2">
      <c r="B1315" s="47"/>
    </row>
    <row r="1316" spans="2:2" x14ac:dyDescent="0.2">
      <c r="B1316" s="47"/>
    </row>
    <row r="1317" spans="2:2" x14ac:dyDescent="0.2">
      <c r="B1317" s="47"/>
    </row>
    <row r="1318" spans="2:2" x14ac:dyDescent="0.2">
      <c r="B1318" s="47"/>
    </row>
    <row r="1319" spans="2:2" x14ac:dyDescent="0.2">
      <c r="B1319" s="47"/>
    </row>
    <row r="1320" spans="2:2" x14ac:dyDescent="0.2">
      <c r="B1320" s="47"/>
    </row>
    <row r="1321" spans="2:2" x14ac:dyDescent="0.2">
      <c r="B1321" s="47"/>
    </row>
    <row r="1322" spans="2:2" x14ac:dyDescent="0.2">
      <c r="B1322" s="47"/>
    </row>
    <row r="1323" spans="2:2" x14ac:dyDescent="0.2">
      <c r="B1323" s="47"/>
    </row>
    <row r="1324" spans="2:2" x14ac:dyDescent="0.2">
      <c r="B1324" s="47"/>
    </row>
    <row r="1325" spans="2:2" x14ac:dyDescent="0.2">
      <c r="B1325" s="47"/>
    </row>
    <row r="1326" spans="2:2" x14ac:dyDescent="0.2">
      <c r="B1326" s="47"/>
    </row>
    <row r="1327" spans="2:2" x14ac:dyDescent="0.2">
      <c r="B1327" s="47"/>
    </row>
    <row r="1328" spans="2:2" x14ac:dyDescent="0.2">
      <c r="B1328" s="47"/>
    </row>
    <row r="1329" spans="2:2" x14ac:dyDescent="0.2">
      <c r="B1329" s="47"/>
    </row>
    <row r="1330" spans="2:2" x14ac:dyDescent="0.2">
      <c r="B1330" s="47"/>
    </row>
    <row r="1331" spans="2:2" x14ac:dyDescent="0.2">
      <c r="B1331" s="47"/>
    </row>
    <row r="1332" spans="2:2" x14ac:dyDescent="0.2">
      <c r="B1332" s="47"/>
    </row>
    <row r="1333" spans="2:2" x14ac:dyDescent="0.2">
      <c r="B1333" s="47"/>
    </row>
    <row r="1334" spans="2:2" x14ac:dyDescent="0.2">
      <c r="B1334" s="47"/>
    </row>
    <row r="1335" spans="2:2" x14ac:dyDescent="0.2">
      <c r="B1335" s="47"/>
    </row>
    <row r="1336" spans="2:2" x14ac:dyDescent="0.2">
      <c r="B1336" s="47"/>
    </row>
    <row r="1337" spans="2:2" x14ac:dyDescent="0.2">
      <c r="B1337" s="47"/>
    </row>
    <row r="1338" spans="2:2" x14ac:dyDescent="0.2">
      <c r="B1338" s="47"/>
    </row>
    <row r="1339" spans="2:2" x14ac:dyDescent="0.2">
      <c r="B1339" s="47"/>
    </row>
    <row r="1340" spans="2:2" x14ac:dyDescent="0.2">
      <c r="B1340" s="47"/>
    </row>
    <row r="1341" spans="2:2" x14ac:dyDescent="0.2">
      <c r="B1341" s="47"/>
    </row>
    <row r="1342" spans="2:2" x14ac:dyDescent="0.2">
      <c r="B1342" s="47"/>
    </row>
    <row r="1343" spans="2:2" x14ac:dyDescent="0.2">
      <c r="B1343" s="47"/>
    </row>
    <row r="1344" spans="2:2" x14ac:dyDescent="0.2">
      <c r="B1344" s="47"/>
    </row>
    <row r="1345" spans="2:2" x14ac:dyDescent="0.2">
      <c r="B1345" s="47"/>
    </row>
    <row r="1346" spans="2:2" x14ac:dyDescent="0.2">
      <c r="B1346" s="47"/>
    </row>
    <row r="1347" spans="2:2" x14ac:dyDescent="0.2">
      <c r="B1347" s="47"/>
    </row>
    <row r="1348" spans="2:2" x14ac:dyDescent="0.2">
      <c r="B1348" s="47"/>
    </row>
    <row r="1349" spans="2:2" x14ac:dyDescent="0.2">
      <c r="B1349" s="47"/>
    </row>
    <row r="1350" spans="2:2" x14ac:dyDescent="0.2">
      <c r="B1350" s="47"/>
    </row>
    <row r="1351" spans="2:2" x14ac:dyDescent="0.2">
      <c r="B1351" s="47"/>
    </row>
    <row r="1352" spans="2:2" x14ac:dyDescent="0.2">
      <c r="B1352" s="47"/>
    </row>
    <row r="1353" spans="2:2" x14ac:dyDescent="0.2">
      <c r="B1353" s="47"/>
    </row>
    <row r="1354" spans="2:2" x14ac:dyDescent="0.2">
      <c r="B1354" s="47"/>
    </row>
    <row r="1355" spans="2:2" x14ac:dyDescent="0.2">
      <c r="B1355" s="47"/>
    </row>
    <row r="1356" spans="2:2" x14ac:dyDescent="0.2">
      <c r="B1356" s="47"/>
    </row>
    <row r="1357" spans="2:2" x14ac:dyDescent="0.2">
      <c r="B1357" s="47"/>
    </row>
    <row r="1358" spans="2:2" x14ac:dyDescent="0.2">
      <c r="B1358" s="47"/>
    </row>
    <row r="1359" spans="2:2" x14ac:dyDescent="0.2">
      <c r="B1359" s="47"/>
    </row>
    <row r="1360" spans="2:2" x14ac:dyDescent="0.2">
      <c r="B1360" s="47"/>
    </row>
    <row r="1361" spans="2:2" x14ac:dyDescent="0.2">
      <c r="B1361" s="47"/>
    </row>
    <row r="1362" spans="2:2" x14ac:dyDescent="0.2">
      <c r="B1362" s="47"/>
    </row>
    <row r="1363" spans="2:2" x14ac:dyDescent="0.2">
      <c r="B1363" s="47"/>
    </row>
    <row r="1364" spans="2:2" x14ac:dyDescent="0.2">
      <c r="B1364" s="47"/>
    </row>
    <row r="1365" spans="2:2" x14ac:dyDescent="0.2">
      <c r="B1365" s="47"/>
    </row>
    <row r="1366" spans="2:2" x14ac:dyDescent="0.2">
      <c r="B1366" s="47"/>
    </row>
    <row r="1367" spans="2:2" x14ac:dyDescent="0.2">
      <c r="B1367" s="47"/>
    </row>
    <row r="1368" spans="2:2" x14ac:dyDescent="0.2">
      <c r="B1368" s="47"/>
    </row>
    <row r="1369" spans="2:2" x14ac:dyDescent="0.2">
      <c r="B1369" s="47"/>
    </row>
    <row r="1370" spans="2:2" x14ac:dyDescent="0.2">
      <c r="B1370" s="47"/>
    </row>
    <row r="1371" spans="2:2" x14ac:dyDescent="0.2">
      <c r="B1371" s="47"/>
    </row>
    <row r="1372" spans="2:2" x14ac:dyDescent="0.2">
      <c r="B1372" s="47"/>
    </row>
    <row r="1373" spans="2:2" x14ac:dyDescent="0.2">
      <c r="B1373" s="47"/>
    </row>
    <row r="1374" spans="2:2" x14ac:dyDescent="0.2">
      <c r="B1374" s="47"/>
    </row>
    <row r="1375" spans="2:2" x14ac:dyDescent="0.2">
      <c r="B1375" s="47"/>
    </row>
    <row r="1376" spans="2:2" x14ac:dyDescent="0.2">
      <c r="B1376" s="47"/>
    </row>
    <row r="1377" spans="2:2" x14ac:dyDescent="0.2">
      <c r="B1377" s="47"/>
    </row>
    <row r="1378" spans="2:2" x14ac:dyDescent="0.2">
      <c r="B1378" s="47"/>
    </row>
    <row r="1379" spans="2:2" x14ac:dyDescent="0.2">
      <c r="B1379" s="47"/>
    </row>
    <row r="1380" spans="2:2" x14ac:dyDescent="0.2">
      <c r="B1380" s="47"/>
    </row>
    <row r="1381" spans="2:2" x14ac:dyDescent="0.2">
      <c r="B1381" s="47"/>
    </row>
    <row r="1382" spans="2:2" x14ac:dyDescent="0.2">
      <c r="B1382" s="47"/>
    </row>
    <row r="1383" spans="2:2" x14ac:dyDescent="0.2">
      <c r="B1383" s="47"/>
    </row>
    <row r="1384" spans="2:2" x14ac:dyDescent="0.2">
      <c r="B1384" s="47"/>
    </row>
    <row r="1385" spans="2:2" x14ac:dyDescent="0.2">
      <c r="B1385" s="47"/>
    </row>
    <row r="1386" spans="2:2" x14ac:dyDescent="0.2">
      <c r="B1386" s="47"/>
    </row>
    <row r="1387" spans="2:2" x14ac:dyDescent="0.2">
      <c r="B1387" s="47"/>
    </row>
    <row r="1388" spans="2:2" x14ac:dyDescent="0.2">
      <c r="B1388" s="47"/>
    </row>
    <row r="1389" spans="2:2" x14ac:dyDescent="0.2">
      <c r="B1389" s="47"/>
    </row>
    <row r="1390" spans="2:2" x14ac:dyDescent="0.2">
      <c r="B1390" s="47"/>
    </row>
    <row r="1391" spans="2:2" x14ac:dyDescent="0.2">
      <c r="B1391" s="47"/>
    </row>
    <row r="1392" spans="2:2" x14ac:dyDescent="0.2">
      <c r="B1392" s="47"/>
    </row>
    <row r="1393" spans="2:2" x14ac:dyDescent="0.2">
      <c r="B1393" s="47"/>
    </row>
    <row r="1394" spans="2:2" x14ac:dyDescent="0.2">
      <c r="B1394" s="47"/>
    </row>
    <row r="1395" spans="2:2" x14ac:dyDescent="0.2">
      <c r="B1395" s="47"/>
    </row>
    <row r="1396" spans="2:2" x14ac:dyDescent="0.2">
      <c r="B1396" s="47"/>
    </row>
    <row r="1397" spans="2:2" x14ac:dyDescent="0.2">
      <c r="B1397" s="47"/>
    </row>
    <row r="1398" spans="2:2" x14ac:dyDescent="0.2">
      <c r="B1398" s="47"/>
    </row>
    <row r="1399" spans="2:2" x14ac:dyDescent="0.2">
      <c r="B1399" s="47"/>
    </row>
    <row r="1400" spans="2:2" x14ac:dyDescent="0.2">
      <c r="B1400" s="47"/>
    </row>
    <row r="1401" spans="2:2" x14ac:dyDescent="0.2">
      <c r="B1401" s="47"/>
    </row>
    <row r="1402" spans="2:2" x14ac:dyDescent="0.2">
      <c r="B1402" s="47"/>
    </row>
    <row r="1403" spans="2:2" x14ac:dyDescent="0.2">
      <c r="B1403" s="47"/>
    </row>
    <row r="1404" spans="2:2" x14ac:dyDescent="0.2">
      <c r="B1404" s="47"/>
    </row>
    <row r="1405" spans="2:2" x14ac:dyDescent="0.2">
      <c r="B1405" s="47"/>
    </row>
    <row r="1406" spans="2:2" x14ac:dyDescent="0.2">
      <c r="B1406" s="47"/>
    </row>
    <row r="1407" spans="2:2" x14ac:dyDescent="0.2">
      <c r="B1407" s="47"/>
    </row>
    <row r="1408" spans="2:2" x14ac:dyDescent="0.2">
      <c r="B1408" s="47"/>
    </row>
    <row r="1409" spans="2:2" x14ac:dyDescent="0.2">
      <c r="B1409" s="47"/>
    </row>
    <row r="1410" spans="2:2" x14ac:dyDescent="0.2">
      <c r="B1410" s="47"/>
    </row>
    <row r="1411" spans="2:2" x14ac:dyDescent="0.2">
      <c r="B1411" s="47"/>
    </row>
    <row r="1412" spans="2:2" x14ac:dyDescent="0.2">
      <c r="B1412" s="47"/>
    </row>
    <row r="1413" spans="2:2" x14ac:dyDescent="0.2">
      <c r="B1413" s="47"/>
    </row>
    <row r="1414" spans="2:2" x14ac:dyDescent="0.2">
      <c r="B1414" s="47"/>
    </row>
    <row r="1415" spans="2:2" x14ac:dyDescent="0.2">
      <c r="B1415" s="47"/>
    </row>
    <row r="1416" spans="2:2" x14ac:dyDescent="0.2">
      <c r="B1416" s="47"/>
    </row>
    <row r="1417" spans="2:2" x14ac:dyDescent="0.2">
      <c r="B1417" s="47"/>
    </row>
    <row r="1418" spans="2:2" x14ac:dyDescent="0.2">
      <c r="B1418" s="47"/>
    </row>
    <row r="1419" spans="2:2" x14ac:dyDescent="0.2">
      <c r="B1419" s="47"/>
    </row>
    <row r="1420" spans="2:2" x14ac:dyDescent="0.2">
      <c r="B1420" s="47"/>
    </row>
    <row r="1421" spans="2:2" x14ac:dyDescent="0.2">
      <c r="B1421" s="47"/>
    </row>
    <row r="1422" spans="2:2" x14ac:dyDescent="0.2">
      <c r="B1422" s="47"/>
    </row>
    <row r="1423" spans="2:2" x14ac:dyDescent="0.2">
      <c r="B1423" s="47"/>
    </row>
    <row r="1424" spans="2:2" x14ac:dyDescent="0.2">
      <c r="B1424" s="47"/>
    </row>
    <row r="1425" spans="2:2" x14ac:dyDescent="0.2">
      <c r="B1425" s="47"/>
    </row>
    <row r="1426" spans="2:2" x14ac:dyDescent="0.2">
      <c r="B1426" s="47"/>
    </row>
    <row r="1427" spans="2:2" x14ac:dyDescent="0.2">
      <c r="B1427" s="47"/>
    </row>
    <row r="1428" spans="2:2" x14ac:dyDescent="0.2">
      <c r="B1428" s="47"/>
    </row>
    <row r="1429" spans="2:2" x14ac:dyDescent="0.2">
      <c r="B1429" s="47"/>
    </row>
    <row r="1430" spans="2:2" x14ac:dyDescent="0.2">
      <c r="B1430" s="47"/>
    </row>
    <row r="1431" spans="2:2" x14ac:dyDescent="0.2">
      <c r="B1431" s="47"/>
    </row>
    <row r="1432" spans="2:2" x14ac:dyDescent="0.2">
      <c r="B1432" s="47"/>
    </row>
    <row r="1433" spans="2:2" x14ac:dyDescent="0.2">
      <c r="B1433" s="47"/>
    </row>
    <row r="1434" spans="2:2" x14ac:dyDescent="0.2">
      <c r="B1434" s="47"/>
    </row>
    <row r="1435" spans="2:2" x14ac:dyDescent="0.2">
      <c r="B1435" s="47"/>
    </row>
    <row r="1436" spans="2:2" x14ac:dyDescent="0.2">
      <c r="B1436" s="47"/>
    </row>
    <row r="1437" spans="2:2" x14ac:dyDescent="0.2">
      <c r="B1437" s="47"/>
    </row>
    <row r="1438" spans="2:2" x14ac:dyDescent="0.2">
      <c r="B1438" s="47"/>
    </row>
    <row r="1439" spans="2:2" x14ac:dyDescent="0.2">
      <c r="B1439" s="47"/>
    </row>
    <row r="1440" spans="2:2" x14ac:dyDescent="0.2">
      <c r="B1440" s="47"/>
    </row>
    <row r="1441" spans="2:2" x14ac:dyDescent="0.2">
      <c r="B1441" s="47"/>
    </row>
    <row r="1442" spans="2:2" x14ac:dyDescent="0.2">
      <c r="B1442" s="47"/>
    </row>
    <row r="1443" spans="2:2" x14ac:dyDescent="0.2">
      <c r="B1443" s="47"/>
    </row>
    <row r="1444" spans="2:2" x14ac:dyDescent="0.2">
      <c r="B1444" s="47"/>
    </row>
    <row r="1445" spans="2:2" x14ac:dyDescent="0.2">
      <c r="B1445" s="47"/>
    </row>
    <row r="1446" spans="2:2" x14ac:dyDescent="0.2">
      <c r="B1446" s="47"/>
    </row>
    <row r="1447" spans="2:2" x14ac:dyDescent="0.2">
      <c r="B1447" s="47"/>
    </row>
    <row r="1448" spans="2:2" x14ac:dyDescent="0.2">
      <c r="B1448" s="47"/>
    </row>
    <row r="1449" spans="2:2" x14ac:dyDescent="0.2">
      <c r="B1449" s="47"/>
    </row>
    <row r="1450" spans="2:2" x14ac:dyDescent="0.2">
      <c r="B1450" s="47"/>
    </row>
    <row r="1451" spans="2:2" x14ac:dyDescent="0.2">
      <c r="B1451" s="47"/>
    </row>
    <row r="1452" spans="2:2" x14ac:dyDescent="0.2">
      <c r="B1452" s="47"/>
    </row>
    <row r="1453" spans="2:2" x14ac:dyDescent="0.2">
      <c r="B1453" s="47"/>
    </row>
    <row r="1454" spans="2:2" x14ac:dyDescent="0.2">
      <c r="B1454" s="47"/>
    </row>
    <row r="1455" spans="2:2" x14ac:dyDescent="0.2">
      <c r="B1455" s="47"/>
    </row>
    <row r="1456" spans="2:2" x14ac:dyDescent="0.2">
      <c r="B1456" s="47"/>
    </row>
    <row r="1457" spans="2:2" x14ac:dyDescent="0.2">
      <c r="B1457" s="47"/>
    </row>
    <row r="1458" spans="2:2" x14ac:dyDescent="0.2">
      <c r="B1458" s="47"/>
    </row>
    <row r="1459" spans="2:2" x14ac:dyDescent="0.2">
      <c r="B1459" s="47"/>
    </row>
    <row r="1460" spans="2:2" x14ac:dyDescent="0.2">
      <c r="B1460" s="47"/>
    </row>
    <row r="1461" spans="2:2" x14ac:dyDescent="0.2">
      <c r="B1461" s="47"/>
    </row>
    <row r="1462" spans="2:2" x14ac:dyDescent="0.2">
      <c r="B1462" s="47"/>
    </row>
    <row r="1463" spans="2:2" x14ac:dyDescent="0.2">
      <c r="B1463" s="47"/>
    </row>
    <row r="1464" spans="2:2" x14ac:dyDescent="0.2">
      <c r="B1464" s="47"/>
    </row>
    <row r="1465" spans="2:2" x14ac:dyDescent="0.2">
      <c r="B1465" s="47"/>
    </row>
    <row r="1466" spans="2:2" x14ac:dyDescent="0.2">
      <c r="B1466" s="47"/>
    </row>
    <row r="1467" spans="2:2" x14ac:dyDescent="0.2">
      <c r="B1467" s="47"/>
    </row>
    <row r="1468" spans="2:2" x14ac:dyDescent="0.2">
      <c r="B1468" s="47"/>
    </row>
    <row r="1469" spans="2:2" x14ac:dyDescent="0.2">
      <c r="B1469" s="47"/>
    </row>
    <row r="1470" spans="2:2" x14ac:dyDescent="0.2">
      <c r="B1470" s="47"/>
    </row>
    <row r="1471" spans="2:2" x14ac:dyDescent="0.2">
      <c r="B1471" s="47"/>
    </row>
    <row r="1472" spans="2:2" x14ac:dyDescent="0.2">
      <c r="B1472" s="47"/>
    </row>
    <row r="1473" spans="2:2" x14ac:dyDescent="0.2">
      <c r="B1473" s="47"/>
    </row>
    <row r="1474" spans="2:2" x14ac:dyDescent="0.2">
      <c r="B1474" s="47"/>
    </row>
    <row r="1475" spans="2:2" x14ac:dyDescent="0.2">
      <c r="B1475" s="47"/>
    </row>
    <row r="1476" spans="2:2" x14ac:dyDescent="0.2">
      <c r="B1476" s="47"/>
    </row>
    <row r="1477" spans="2:2" x14ac:dyDescent="0.2">
      <c r="B1477" s="47"/>
    </row>
    <row r="1478" spans="2:2" x14ac:dyDescent="0.2">
      <c r="B1478" s="47"/>
    </row>
    <row r="1479" spans="2:2" x14ac:dyDescent="0.2">
      <c r="B1479" s="47"/>
    </row>
    <row r="1480" spans="2:2" x14ac:dyDescent="0.2">
      <c r="B1480" s="47"/>
    </row>
    <row r="1481" spans="2:2" x14ac:dyDescent="0.2">
      <c r="B1481" s="47"/>
    </row>
    <row r="1482" spans="2:2" x14ac:dyDescent="0.2">
      <c r="B1482" s="47"/>
    </row>
    <row r="1483" spans="2:2" x14ac:dyDescent="0.2">
      <c r="B1483" s="47"/>
    </row>
    <row r="1484" spans="2:2" x14ac:dyDescent="0.2">
      <c r="B1484" s="47"/>
    </row>
    <row r="1485" spans="2:2" x14ac:dyDescent="0.2">
      <c r="B1485" s="47"/>
    </row>
    <row r="1486" spans="2:2" x14ac:dyDescent="0.2">
      <c r="B1486" s="47"/>
    </row>
    <row r="1487" spans="2:2" x14ac:dyDescent="0.2">
      <c r="B1487" s="47"/>
    </row>
    <row r="1488" spans="2:2" x14ac:dyDescent="0.2">
      <c r="B1488" s="47"/>
    </row>
    <row r="1489" spans="2:2" x14ac:dyDescent="0.2">
      <c r="B1489" s="47"/>
    </row>
    <row r="1490" spans="2:2" x14ac:dyDescent="0.2">
      <c r="B1490" s="47"/>
    </row>
    <row r="1491" spans="2:2" x14ac:dyDescent="0.2">
      <c r="B1491" s="47"/>
    </row>
    <row r="1492" spans="2:2" x14ac:dyDescent="0.2">
      <c r="B1492" s="47"/>
    </row>
    <row r="1493" spans="2:2" x14ac:dyDescent="0.2">
      <c r="B1493" s="47"/>
    </row>
    <row r="1494" spans="2:2" x14ac:dyDescent="0.2">
      <c r="B1494" s="47"/>
    </row>
    <row r="1495" spans="2:2" x14ac:dyDescent="0.2">
      <c r="B1495" s="47"/>
    </row>
    <row r="1496" spans="2:2" x14ac:dyDescent="0.2">
      <c r="B1496" s="47"/>
    </row>
    <row r="1497" spans="2:2" x14ac:dyDescent="0.2">
      <c r="B1497" s="47"/>
    </row>
    <row r="1498" spans="2:2" x14ac:dyDescent="0.2">
      <c r="B1498" s="47"/>
    </row>
    <row r="1499" spans="2:2" x14ac:dyDescent="0.2">
      <c r="B1499" s="47"/>
    </row>
    <row r="1500" spans="2:2" x14ac:dyDescent="0.2">
      <c r="B1500" s="47"/>
    </row>
    <row r="1501" spans="2:2" x14ac:dyDescent="0.2">
      <c r="B1501" s="47"/>
    </row>
    <row r="1502" spans="2:2" x14ac:dyDescent="0.2">
      <c r="B1502" s="47"/>
    </row>
    <row r="1503" spans="2:2" x14ac:dyDescent="0.2">
      <c r="B1503" s="47"/>
    </row>
    <row r="1504" spans="2:2" x14ac:dyDescent="0.2">
      <c r="B1504" s="47"/>
    </row>
    <row r="1505" spans="2:2" x14ac:dyDescent="0.2">
      <c r="B1505" s="47"/>
    </row>
    <row r="1506" spans="2:2" x14ac:dyDescent="0.2">
      <c r="B1506" s="47"/>
    </row>
    <row r="1507" spans="2:2" x14ac:dyDescent="0.2">
      <c r="B1507" s="47"/>
    </row>
    <row r="1508" spans="2:2" x14ac:dyDescent="0.2">
      <c r="B1508" s="47"/>
    </row>
    <row r="1509" spans="2:2" x14ac:dyDescent="0.2">
      <c r="B1509" s="47"/>
    </row>
    <row r="1510" spans="2:2" x14ac:dyDescent="0.2">
      <c r="B1510" s="47"/>
    </row>
    <row r="1511" spans="2:2" x14ac:dyDescent="0.2">
      <c r="B1511" s="47"/>
    </row>
    <row r="1512" spans="2:2" x14ac:dyDescent="0.2">
      <c r="B1512" s="47"/>
    </row>
    <row r="1513" spans="2:2" x14ac:dyDescent="0.2">
      <c r="B1513" s="47"/>
    </row>
    <row r="1514" spans="2:2" x14ac:dyDescent="0.2">
      <c r="B1514" s="47"/>
    </row>
    <row r="1515" spans="2:2" x14ac:dyDescent="0.2">
      <c r="B1515" s="47"/>
    </row>
    <row r="1516" spans="2:2" x14ac:dyDescent="0.2">
      <c r="B1516" s="47"/>
    </row>
    <row r="1517" spans="2:2" x14ac:dyDescent="0.2">
      <c r="B1517" s="47"/>
    </row>
    <row r="1518" spans="2:2" x14ac:dyDescent="0.2">
      <c r="B1518" s="47"/>
    </row>
    <row r="1519" spans="2:2" x14ac:dyDescent="0.2">
      <c r="B1519" s="47"/>
    </row>
    <row r="1520" spans="2:2" x14ac:dyDescent="0.2">
      <c r="B1520" s="47"/>
    </row>
    <row r="1521" spans="2:2" x14ac:dyDescent="0.2">
      <c r="B1521" s="47"/>
    </row>
    <row r="1522" spans="2:2" x14ac:dyDescent="0.2">
      <c r="B1522" s="47"/>
    </row>
    <row r="1523" spans="2:2" x14ac:dyDescent="0.2">
      <c r="B1523" s="47"/>
    </row>
    <row r="1524" spans="2:2" x14ac:dyDescent="0.2">
      <c r="B1524" s="47"/>
    </row>
    <row r="1525" spans="2:2" x14ac:dyDescent="0.2">
      <c r="B1525" s="47"/>
    </row>
    <row r="1526" spans="2:2" x14ac:dyDescent="0.2">
      <c r="B1526" s="47"/>
    </row>
    <row r="1527" spans="2:2" x14ac:dyDescent="0.2">
      <c r="B1527" s="47"/>
    </row>
    <row r="1528" spans="2:2" x14ac:dyDescent="0.2">
      <c r="B1528" s="47"/>
    </row>
    <row r="1529" spans="2:2" x14ac:dyDescent="0.2">
      <c r="B1529" s="47"/>
    </row>
    <row r="1530" spans="2:2" x14ac:dyDescent="0.2">
      <c r="B1530" s="47"/>
    </row>
    <row r="1531" spans="2:2" x14ac:dyDescent="0.2">
      <c r="B1531" s="47"/>
    </row>
    <row r="1532" spans="2:2" x14ac:dyDescent="0.2">
      <c r="B1532" s="47"/>
    </row>
    <row r="1533" spans="2:2" x14ac:dyDescent="0.2">
      <c r="B1533" s="47"/>
    </row>
    <row r="1534" spans="2:2" x14ac:dyDescent="0.2">
      <c r="B1534" s="47"/>
    </row>
    <row r="1535" spans="2:2" x14ac:dyDescent="0.2">
      <c r="B1535" s="47"/>
    </row>
    <row r="1536" spans="2:2" x14ac:dyDescent="0.2">
      <c r="B1536" s="47"/>
    </row>
    <row r="1537" spans="2:2" x14ac:dyDescent="0.2">
      <c r="B1537" s="47"/>
    </row>
    <row r="1538" spans="2:2" x14ac:dyDescent="0.2">
      <c r="B1538" s="47"/>
    </row>
    <row r="1539" spans="2:2" x14ac:dyDescent="0.2">
      <c r="B1539" s="47"/>
    </row>
    <row r="1540" spans="2:2" x14ac:dyDescent="0.2">
      <c r="B1540" s="47"/>
    </row>
    <row r="1541" spans="2:2" x14ac:dyDescent="0.2">
      <c r="B1541" s="47"/>
    </row>
    <row r="1542" spans="2:2" x14ac:dyDescent="0.2">
      <c r="B1542" s="47"/>
    </row>
    <row r="1543" spans="2:2" x14ac:dyDescent="0.2">
      <c r="B1543" s="47"/>
    </row>
    <row r="1544" spans="2:2" x14ac:dyDescent="0.2">
      <c r="B1544" s="47"/>
    </row>
    <row r="1545" spans="2:2" x14ac:dyDescent="0.2">
      <c r="B1545" s="47"/>
    </row>
    <row r="1546" spans="2:2" x14ac:dyDescent="0.2">
      <c r="B1546" s="47"/>
    </row>
    <row r="1547" spans="2:2" x14ac:dyDescent="0.2">
      <c r="B1547" s="47"/>
    </row>
    <row r="1548" spans="2:2" x14ac:dyDescent="0.2">
      <c r="B1548" s="47"/>
    </row>
    <row r="1549" spans="2:2" x14ac:dyDescent="0.2">
      <c r="B1549" s="47"/>
    </row>
    <row r="1550" spans="2:2" x14ac:dyDescent="0.2">
      <c r="B1550" s="47"/>
    </row>
    <row r="1551" spans="2:2" x14ac:dyDescent="0.2">
      <c r="B1551" s="47"/>
    </row>
    <row r="1552" spans="2:2" x14ac:dyDescent="0.2">
      <c r="B1552" s="47"/>
    </row>
    <row r="1553" spans="2:2" x14ac:dyDescent="0.2">
      <c r="B1553" s="47"/>
    </row>
    <row r="1554" spans="2:2" x14ac:dyDescent="0.2">
      <c r="B1554" s="47"/>
    </row>
    <row r="1555" spans="2:2" x14ac:dyDescent="0.2">
      <c r="B1555" s="47"/>
    </row>
    <row r="1556" spans="2:2" x14ac:dyDescent="0.2">
      <c r="B1556" s="47"/>
    </row>
    <row r="1557" spans="2:2" x14ac:dyDescent="0.2">
      <c r="B1557" s="47"/>
    </row>
    <row r="1558" spans="2:2" x14ac:dyDescent="0.2">
      <c r="B1558" s="47"/>
    </row>
    <row r="1559" spans="2:2" x14ac:dyDescent="0.2">
      <c r="B1559" s="47"/>
    </row>
    <row r="1560" spans="2:2" x14ac:dyDescent="0.2">
      <c r="B1560" s="47"/>
    </row>
    <row r="1561" spans="2:2" x14ac:dyDescent="0.2">
      <c r="B1561" s="47"/>
    </row>
    <row r="1562" spans="2:2" x14ac:dyDescent="0.2">
      <c r="B1562" s="47"/>
    </row>
    <row r="1563" spans="2:2" x14ac:dyDescent="0.2">
      <c r="B1563" s="47"/>
    </row>
    <row r="1564" spans="2:2" x14ac:dyDescent="0.2">
      <c r="B1564" s="47"/>
    </row>
    <row r="1565" spans="2:2" x14ac:dyDescent="0.2">
      <c r="B1565" s="47"/>
    </row>
    <row r="1566" spans="2:2" x14ac:dyDescent="0.2">
      <c r="B1566" s="47"/>
    </row>
    <row r="1567" spans="2:2" x14ac:dyDescent="0.2">
      <c r="B1567" s="47"/>
    </row>
    <row r="1568" spans="2:2" x14ac:dyDescent="0.2">
      <c r="B1568" s="47"/>
    </row>
    <row r="1569" spans="2:2" x14ac:dyDescent="0.2">
      <c r="B1569" s="47"/>
    </row>
    <row r="1570" spans="2:2" x14ac:dyDescent="0.2">
      <c r="B1570" s="47"/>
    </row>
    <row r="1571" spans="2:2" x14ac:dyDescent="0.2">
      <c r="B1571" s="47"/>
    </row>
    <row r="1572" spans="2:2" x14ac:dyDescent="0.2">
      <c r="B1572" s="47"/>
    </row>
    <row r="1573" spans="2:2" x14ac:dyDescent="0.2">
      <c r="B1573" s="47"/>
    </row>
    <row r="1574" spans="2:2" x14ac:dyDescent="0.2">
      <c r="B1574" s="47"/>
    </row>
    <row r="1575" spans="2:2" x14ac:dyDescent="0.2">
      <c r="B1575" s="47"/>
    </row>
    <row r="1576" spans="2:2" x14ac:dyDescent="0.2">
      <c r="B1576" s="47"/>
    </row>
    <row r="1577" spans="2:2" x14ac:dyDescent="0.2">
      <c r="B1577" s="47"/>
    </row>
    <row r="1578" spans="2:2" x14ac:dyDescent="0.2">
      <c r="B1578" s="47"/>
    </row>
    <row r="1579" spans="2:2" x14ac:dyDescent="0.2">
      <c r="B1579" s="47"/>
    </row>
    <row r="1580" spans="2:2" x14ac:dyDescent="0.2">
      <c r="B1580" s="47"/>
    </row>
    <row r="1581" spans="2:2" x14ac:dyDescent="0.2">
      <c r="B1581" s="47"/>
    </row>
    <row r="1582" spans="2:2" x14ac:dyDescent="0.2">
      <c r="B1582" s="47"/>
    </row>
    <row r="1583" spans="2:2" x14ac:dyDescent="0.2">
      <c r="B1583" s="47"/>
    </row>
    <row r="1584" spans="2:2" x14ac:dyDescent="0.2">
      <c r="B1584" s="47"/>
    </row>
    <row r="1585" spans="2:2" x14ac:dyDescent="0.2">
      <c r="B1585" s="47"/>
    </row>
    <row r="1586" spans="2:2" x14ac:dyDescent="0.2">
      <c r="B1586" s="47"/>
    </row>
    <row r="1587" spans="2:2" x14ac:dyDescent="0.2">
      <c r="B1587" s="47"/>
    </row>
    <row r="1588" spans="2:2" x14ac:dyDescent="0.2">
      <c r="B1588" s="47"/>
    </row>
    <row r="1589" spans="2:2" x14ac:dyDescent="0.2">
      <c r="B1589" s="47"/>
    </row>
    <row r="1590" spans="2:2" x14ac:dyDescent="0.2">
      <c r="B1590" s="47"/>
    </row>
    <row r="1591" spans="2:2" x14ac:dyDescent="0.2">
      <c r="B1591" s="47"/>
    </row>
    <row r="1592" spans="2:2" x14ac:dyDescent="0.2">
      <c r="B1592" s="47"/>
    </row>
    <row r="1593" spans="2:2" x14ac:dyDescent="0.2">
      <c r="B1593" s="47"/>
    </row>
    <row r="1594" spans="2:2" x14ac:dyDescent="0.2">
      <c r="B1594" s="47"/>
    </row>
    <row r="1595" spans="2:2" x14ac:dyDescent="0.2">
      <c r="B1595" s="47"/>
    </row>
    <row r="1596" spans="2:2" x14ac:dyDescent="0.2">
      <c r="B1596" s="47"/>
    </row>
    <row r="1597" spans="2:2" x14ac:dyDescent="0.2">
      <c r="B1597" s="47"/>
    </row>
    <row r="1598" spans="2:2" x14ac:dyDescent="0.2">
      <c r="B1598" s="47"/>
    </row>
    <row r="1599" spans="2:2" x14ac:dyDescent="0.2">
      <c r="B1599" s="47"/>
    </row>
    <row r="1600" spans="2:2" x14ac:dyDescent="0.2">
      <c r="B1600" s="47"/>
    </row>
    <row r="1601" spans="2:2" x14ac:dyDescent="0.2">
      <c r="B1601" s="47"/>
    </row>
    <row r="1602" spans="2:2" x14ac:dyDescent="0.2">
      <c r="B1602" s="47"/>
    </row>
    <row r="1603" spans="2:2" x14ac:dyDescent="0.2">
      <c r="B1603" s="47"/>
    </row>
    <row r="1604" spans="2:2" x14ac:dyDescent="0.2">
      <c r="B1604" s="47"/>
    </row>
    <row r="1605" spans="2:2" x14ac:dyDescent="0.2">
      <c r="B1605" s="47"/>
    </row>
    <row r="1606" spans="2:2" x14ac:dyDescent="0.2">
      <c r="B1606" s="47"/>
    </row>
    <row r="1607" spans="2:2" x14ac:dyDescent="0.2">
      <c r="B1607" s="47"/>
    </row>
    <row r="1608" spans="2:2" x14ac:dyDescent="0.2">
      <c r="B1608" s="47"/>
    </row>
    <row r="1609" spans="2:2" x14ac:dyDescent="0.2">
      <c r="B1609" s="47"/>
    </row>
    <row r="1610" spans="2:2" x14ac:dyDescent="0.2">
      <c r="B1610" s="47"/>
    </row>
    <row r="1611" spans="2:2" x14ac:dyDescent="0.2">
      <c r="B1611" s="47"/>
    </row>
    <row r="1612" spans="2:2" x14ac:dyDescent="0.2">
      <c r="B1612" s="47"/>
    </row>
    <row r="1613" spans="2:2" x14ac:dyDescent="0.2">
      <c r="B1613" s="47"/>
    </row>
    <row r="1614" spans="2:2" x14ac:dyDescent="0.2">
      <c r="B1614" s="47"/>
    </row>
    <row r="1615" spans="2:2" x14ac:dyDescent="0.2">
      <c r="B1615" s="47"/>
    </row>
    <row r="1616" spans="2:2" x14ac:dyDescent="0.2">
      <c r="B1616" s="47"/>
    </row>
    <row r="1617" spans="2:2" x14ac:dyDescent="0.2">
      <c r="B1617" s="47"/>
    </row>
    <row r="1618" spans="2:2" x14ac:dyDescent="0.2">
      <c r="B1618" s="47"/>
    </row>
    <row r="1619" spans="2:2" x14ac:dyDescent="0.2">
      <c r="B1619" s="47"/>
    </row>
    <row r="1620" spans="2:2" x14ac:dyDescent="0.2">
      <c r="B1620" s="47"/>
    </row>
    <row r="1621" spans="2:2" x14ac:dyDescent="0.2">
      <c r="B1621" s="47"/>
    </row>
    <row r="1622" spans="2:2" x14ac:dyDescent="0.2">
      <c r="B1622" s="47"/>
    </row>
    <row r="1623" spans="2:2" x14ac:dyDescent="0.2">
      <c r="B1623" s="47"/>
    </row>
    <row r="1624" spans="2:2" x14ac:dyDescent="0.2">
      <c r="B1624" s="47"/>
    </row>
    <row r="1625" spans="2:2" x14ac:dyDescent="0.2">
      <c r="B1625" s="47"/>
    </row>
    <row r="1626" spans="2:2" x14ac:dyDescent="0.2">
      <c r="B1626" s="47"/>
    </row>
    <row r="1627" spans="2:2" x14ac:dyDescent="0.2">
      <c r="B1627" s="47"/>
    </row>
    <row r="1628" spans="2:2" x14ac:dyDescent="0.2">
      <c r="B1628" s="47"/>
    </row>
    <row r="1629" spans="2:2" x14ac:dyDescent="0.2">
      <c r="B1629" s="47"/>
    </row>
    <row r="1630" spans="2:2" x14ac:dyDescent="0.2">
      <c r="B1630" s="47"/>
    </row>
    <row r="1631" spans="2:2" x14ac:dyDescent="0.2">
      <c r="B1631" s="47"/>
    </row>
    <row r="1632" spans="2:2" x14ac:dyDescent="0.2">
      <c r="B1632" s="47"/>
    </row>
    <row r="1633" spans="2:2" x14ac:dyDescent="0.2">
      <c r="B1633" s="47"/>
    </row>
    <row r="1634" spans="2:2" x14ac:dyDescent="0.2">
      <c r="B1634" s="47"/>
    </row>
    <row r="1635" spans="2:2" x14ac:dyDescent="0.2">
      <c r="B1635" s="47"/>
    </row>
    <row r="1636" spans="2:2" x14ac:dyDescent="0.2">
      <c r="B1636" s="47"/>
    </row>
    <row r="1637" spans="2:2" x14ac:dyDescent="0.2">
      <c r="B1637" s="47"/>
    </row>
    <row r="1638" spans="2:2" x14ac:dyDescent="0.2">
      <c r="B1638" s="47"/>
    </row>
    <row r="1639" spans="2:2" x14ac:dyDescent="0.2">
      <c r="B1639" s="47"/>
    </row>
    <row r="1640" spans="2:2" x14ac:dyDescent="0.2">
      <c r="B1640" s="47"/>
    </row>
    <row r="1641" spans="2:2" x14ac:dyDescent="0.2">
      <c r="B1641" s="47"/>
    </row>
    <row r="1642" spans="2:2" x14ac:dyDescent="0.2">
      <c r="B1642" s="47"/>
    </row>
    <row r="1643" spans="2:2" x14ac:dyDescent="0.2">
      <c r="B1643" s="47"/>
    </row>
    <row r="1644" spans="2:2" x14ac:dyDescent="0.2">
      <c r="B1644" s="47"/>
    </row>
    <row r="1645" spans="2:2" x14ac:dyDescent="0.2">
      <c r="B1645" s="47"/>
    </row>
    <row r="1646" spans="2:2" x14ac:dyDescent="0.2">
      <c r="B1646" s="47"/>
    </row>
    <row r="1647" spans="2:2" x14ac:dyDescent="0.2">
      <c r="B1647" s="47"/>
    </row>
    <row r="1648" spans="2:2" x14ac:dyDescent="0.2">
      <c r="B1648" s="47"/>
    </row>
    <row r="1649" spans="2:2" x14ac:dyDescent="0.2">
      <c r="B1649" s="47"/>
    </row>
    <row r="1650" spans="2:2" x14ac:dyDescent="0.2">
      <c r="B1650" s="47"/>
    </row>
    <row r="1651" spans="2:2" x14ac:dyDescent="0.2">
      <c r="B1651" s="47"/>
    </row>
    <row r="1652" spans="2:2" x14ac:dyDescent="0.2">
      <c r="B1652" s="47"/>
    </row>
    <row r="1653" spans="2:2" x14ac:dyDescent="0.2">
      <c r="B1653" s="47"/>
    </row>
    <row r="1654" spans="2:2" x14ac:dyDescent="0.2">
      <c r="B1654" s="47"/>
    </row>
    <row r="1655" spans="2:2" x14ac:dyDescent="0.2">
      <c r="B1655" s="47"/>
    </row>
    <row r="1656" spans="2:2" x14ac:dyDescent="0.2">
      <c r="B1656" s="47"/>
    </row>
    <row r="1657" spans="2:2" x14ac:dyDescent="0.2">
      <c r="B1657" s="47"/>
    </row>
    <row r="1658" spans="2:2" x14ac:dyDescent="0.2">
      <c r="B1658" s="47"/>
    </row>
    <row r="1659" spans="2:2" x14ac:dyDescent="0.2">
      <c r="B1659" s="47"/>
    </row>
    <row r="1660" spans="2:2" x14ac:dyDescent="0.2">
      <c r="B1660" s="47"/>
    </row>
    <row r="1661" spans="2:2" x14ac:dyDescent="0.2">
      <c r="B1661" s="47"/>
    </row>
    <row r="1662" spans="2:2" x14ac:dyDescent="0.2">
      <c r="B1662" s="47"/>
    </row>
    <row r="1663" spans="2:2" x14ac:dyDescent="0.2">
      <c r="B1663" s="47"/>
    </row>
    <row r="1664" spans="2:2" x14ac:dyDescent="0.2">
      <c r="B1664" s="47"/>
    </row>
    <row r="1665" spans="2:2" x14ac:dyDescent="0.2">
      <c r="B1665" s="47"/>
    </row>
    <row r="1666" spans="2:2" x14ac:dyDescent="0.2">
      <c r="B1666" s="47"/>
    </row>
    <row r="1667" spans="2:2" x14ac:dyDescent="0.2">
      <c r="B1667" s="47"/>
    </row>
    <row r="1668" spans="2:2" x14ac:dyDescent="0.2">
      <c r="B1668" s="47"/>
    </row>
    <row r="1669" spans="2:2" x14ac:dyDescent="0.2">
      <c r="B1669" s="47"/>
    </row>
    <row r="1670" spans="2:2" x14ac:dyDescent="0.2">
      <c r="B1670" s="47"/>
    </row>
    <row r="1671" spans="2:2" x14ac:dyDescent="0.2">
      <c r="B1671" s="47"/>
    </row>
    <row r="1672" spans="2:2" x14ac:dyDescent="0.2">
      <c r="B1672" s="47"/>
    </row>
    <row r="1673" spans="2:2" x14ac:dyDescent="0.2">
      <c r="B1673" s="47"/>
    </row>
    <row r="1674" spans="2:2" x14ac:dyDescent="0.2">
      <c r="B1674" s="47"/>
    </row>
    <row r="1675" spans="2:2" x14ac:dyDescent="0.2">
      <c r="B1675" s="47"/>
    </row>
    <row r="1676" spans="2:2" x14ac:dyDescent="0.2">
      <c r="B1676" s="47"/>
    </row>
    <row r="1677" spans="2:2" x14ac:dyDescent="0.2">
      <c r="B1677" s="47"/>
    </row>
    <row r="1678" spans="2:2" x14ac:dyDescent="0.2">
      <c r="B1678" s="47"/>
    </row>
    <row r="1679" spans="2:2" x14ac:dyDescent="0.2">
      <c r="B1679" s="47"/>
    </row>
    <row r="1680" spans="2:2" x14ac:dyDescent="0.2">
      <c r="B1680" s="47"/>
    </row>
    <row r="1681" spans="2:2" x14ac:dyDescent="0.2">
      <c r="B1681" s="47"/>
    </row>
    <row r="1682" spans="2:2" x14ac:dyDescent="0.2">
      <c r="B1682" s="47"/>
    </row>
    <row r="1683" spans="2:2" x14ac:dyDescent="0.2">
      <c r="B1683" s="47"/>
    </row>
    <row r="1684" spans="2:2" x14ac:dyDescent="0.2">
      <c r="B1684" s="47"/>
    </row>
    <row r="1685" spans="2:2" x14ac:dyDescent="0.2">
      <c r="B1685" s="47"/>
    </row>
    <row r="1686" spans="2:2" x14ac:dyDescent="0.2">
      <c r="B1686" s="47"/>
    </row>
    <row r="1687" spans="2:2" x14ac:dyDescent="0.2">
      <c r="B1687" s="47"/>
    </row>
    <row r="1688" spans="2:2" x14ac:dyDescent="0.2">
      <c r="B1688" s="47"/>
    </row>
    <row r="1689" spans="2:2" x14ac:dyDescent="0.2">
      <c r="B1689" s="47"/>
    </row>
    <row r="1690" spans="2:2" x14ac:dyDescent="0.2">
      <c r="B1690" s="47"/>
    </row>
    <row r="1691" spans="2:2" x14ac:dyDescent="0.2">
      <c r="B1691" s="47"/>
    </row>
    <row r="1692" spans="2:2" x14ac:dyDescent="0.2">
      <c r="B1692" s="47"/>
    </row>
    <row r="1693" spans="2:2" x14ac:dyDescent="0.2">
      <c r="B1693" s="47"/>
    </row>
    <row r="1694" spans="2:2" x14ac:dyDescent="0.2">
      <c r="B1694" s="47"/>
    </row>
    <row r="1695" spans="2:2" x14ac:dyDescent="0.2">
      <c r="B1695" s="47"/>
    </row>
    <row r="1696" spans="2:2" x14ac:dyDescent="0.2">
      <c r="B1696" s="47"/>
    </row>
    <row r="1697" spans="2:2" x14ac:dyDescent="0.2">
      <c r="B1697" s="47"/>
    </row>
    <row r="1698" spans="2:2" x14ac:dyDescent="0.2">
      <c r="B1698" s="47"/>
    </row>
    <row r="1699" spans="2:2" x14ac:dyDescent="0.2">
      <c r="B1699" s="47"/>
    </row>
    <row r="1700" spans="2:2" x14ac:dyDescent="0.2">
      <c r="B1700" s="47"/>
    </row>
    <row r="1701" spans="2:2" x14ac:dyDescent="0.2">
      <c r="B1701" s="47"/>
    </row>
    <row r="1702" spans="2:2" x14ac:dyDescent="0.2">
      <c r="B1702" s="47"/>
    </row>
    <row r="1703" spans="2:2" x14ac:dyDescent="0.2">
      <c r="B1703" s="47"/>
    </row>
    <row r="1704" spans="2:2" x14ac:dyDescent="0.2">
      <c r="B1704" s="47"/>
    </row>
    <row r="1705" spans="2:2" x14ac:dyDescent="0.2">
      <c r="B1705" s="47"/>
    </row>
    <row r="1706" spans="2:2" x14ac:dyDescent="0.2">
      <c r="B1706" s="47"/>
    </row>
    <row r="1707" spans="2:2" x14ac:dyDescent="0.2">
      <c r="B1707" s="47"/>
    </row>
    <row r="1708" spans="2:2" x14ac:dyDescent="0.2">
      <c r="B1708" s="47"/>
    </row>
    <row r="1709" spans="2:2" x14ac:dyDescent="0.2">
      <c r="B1709" s="47"/>
    </row>
    <row r="1710" spans="2:2" x14ac:dyDescent="0.2">
      <c r="B1710" s="47"/>
    </row>
    <row r="1711" spans="2:2" x14ac:dyDescent="0.2">
      <c r="B1711" s="47"/>
    </row>
    <row r="1712" spans="2:2" x14ac:dyDescent="0.2">
      <c r="B1712" s="47"/>
    </row>
    <row r="1713" spans="2:2" x14ac:dyDescent="0.2">
      <c r="B1713" s="47"/>
    </row>
    <row r="1714" spans="2:2" x14ac:dyDescent="0.2">
      <c r="B1714" s="47"/>
    </row>
    <row r="1715" spans="2:2" x14ac:dyDescent="0.2">
      <c r="B1715" s="47"/>
    </row>
    <row r="1716" spans="2:2" x14ac:dyDescent="0.2">
      <c r="B1716" s="47"/>
    </row>
    <row r="1717" spans="2:2" x14ac:dyDescent="0.2">
      <c r="B1717" s="47"/>
    </row>
    <row r="1718" spans="2:2" x14ac:dyDescent="0.2">
      <c r="B1718" s="47"/>
    </row>
    <row r="1719" spans="2:2" x14ac:dyDescent="0.2">
      <c r="B1719" s="47"/>
    </row>
    <row r="1720" spans="2:2" x14ac:dyDescent="0.2">
      <c r="B1720" s="47"/>
    </row>
    <row r="1721" spans="2:2" x14ac:dyDescent="0.2">
      <c r="B1721" s="47"/>
    </row>
    <row r="1722" spans="2:2" x14ac:dyDescent="0.2">
      <c r="B1722" s="47"/>
    </row>
    <row r="1723" spans="2:2" x14ac:dyDescent="0.2">
      <c r="B1723" s="47"/>
    </row>
    <row r="1724" spans="2:2" x14ac:dyDescent="0.2">
      <c r="B1724" s="47"/>
    </row>
    <row r="1725" spans="2:2" x14ac:dyDescent="0.2">
      <c r="B1725" s="47"/>
    </row>
    <row r="1726" spans="2:2" x14ac:dyDescent="0.2">
      <c r="B1726" s="47"/>
    </row>
    <row r="1727" spans="2:2" x14ac:dyDescent="0.2">
      <c r="B1727" s="47"/>
    </row>
    <row r="1728" spans="2:2" x14ac:dyDescent="0.2">
      <c r="B1728" s="47"/>
    </row>
    <row r="1729" spans="2:2" x14ac:dyDescent="0.2">
      <c r="B1729" s="47"/>
    </row>
    <row r="1730" spans="2:2" x14ac:dyDescent="0.2">
      <c r="B1730" s="47"/>
    </row>
    <row r="1731" spans="2:2" x14ac:dyDescent="0.2">
      <c r="B1731" s="47"/>
    </row>
    <row r="1732" spans="2:2" x14ac:dyDescent="0.2">
      <c r="B1732" s="47"/>
    </row>
    <row r="1733" spans="2:2" x14ac:dyDescent="0.2">
      <c r="B1733" s="47"/>
    </row>
    <row r="1734" spans="2:2" x14ac:dyDescent="0.2">
      <c r="B1734" s="47"/>
    </row>
    <row r="1735" spans="2:2" x14ac:dyDescent="0.2">
      <c r="B1735" s="47"/>
    </row>
    <row r="1736" spans="2:2" x14ac:dyDescent="0.2">
      <c r="B1736" s="47"/>
    </row>
    <row r="1737" spans="2:2" x14ac:dyDescent="0.2">
      <c r="B1737" s="47"/>
    </row>
    <row r="1738" spans="2:2" x14ac:dyDescent="0.2">
      <c r="B1738" s="47"/>
    </row>
    <row r="1739" spans="2:2" x14ac:dyDescent="0.2">
      <c r="B1739" s="47"/>
    </row>
    <row r="1740" spans="2:2" x14ac:dyDescent="0.2">
      <c r="B1740" s="47"/>
    </row>
    <row r="1741" spans="2:2" x14ac:dyDescent="0.2">
      <c r="B1741" s="47"/>
    </row>
    <row r="1742" spans="2:2" x14ac:dyDescent="0.2">
      <c r="B1742" s="47"/>
    </row>
    <row r="1743" spans="2:2" x14ac:dyDescent="0.2">
      <c r="B1743" s="47"/>
    </row>
    <row r="1744" spans="2:2" x14ac:dyDescent="0.2">
      <c r="B1744" s="47"/>
    </row>
    <row r="1745" spans="2:2" x14ac:dyDescent="0.2">
      <c r="B1745" s="47"/>
    </row>
    <row r="1746" spans="2:2" x14ac:dyDescent="0.2">
      <c r="B1746" s="47"/>
    </row>
    <row r="1747" spans="2:2" x14ac:dyDescent="0.2">
      <c r="B1747" s="47"/>
    </row>
    <row r="1748" spans="2:2" x14ac:dyDescent="0.2">
      <c r="B1748" s="47"/>
    </row>
    <row r="1749" spans="2:2" x14ac:dyDescent="0.2">
      <c r="B1749" s="47"/>
    </row>
    <row r="1750" spans="2:2" x14ac:dyDescent="0.2">
      <c r="B1750" s="47"/>
    </row>
    <row r="1751" spans="2:2" x14ac:dyDescent="0.2">
      <c r="B1751" s="47"/>
    </row>
    <row r="1752" spans="2:2" x14ac:dyDescent="0.2">
      <c r="B1752" s="47"/>
    </row>
    <row r="1753" spans="2:2" x14ac:dyDescent="0.2">
      <c r="B1753" s="47"/>
    </row>
    <row r="1754" spans="2:2" x14ac:dyDescent="0.2">
      <c r="B1754" s="47"/>
    </row>
    <row r="1755" spans="2:2" x14ac:dyDescent="0.2">
      <c r="B1755" s="47"/>
    </row>
    <row r="1756" spans="2:2" x14ac:dyDescent="0.2">
      <c r="B1756" s="47"/>
    </row>
    <row r="1757" spans="2:2" x14ac:dyDescent="0.2">
      <c r="B1757" s="47"/>
    </row>
    <row r="1758" spans="2:2" x14ac:dyDescent="0.2">
      <c r="B1758" s="47"/>
    </row>
    <row r="1759" spans="2:2" x14ac:dyDescent="0.2">
      <c r="B1759" s="47"/>
    </row>
    <row r="1760" spans="2:2" x14ac:dyDescent="0.2">
      <c r="B1760" s="47"/>
    </row>
    <row r="1761" spans="2:2" x14ac:dyDescent="0.2">
      <c r="B1761" s="47"/>
    </row>
    <row r="1762" spans="2:2" x14ac:dyDescent="0.2">
      <c r="B1762" s="47"/>
    </row>
    <row r="1763" spans="2:2" x14ac:dyDescent="0.2">
      <c r="B1763" s="47"/>
    </row>
    <row r="1764" spans="2:2" x14ac:dyDescent="0.2">
      <c r="B1764" s="47"/>
    </row>
    <row r="1765" spans="2:2" x14ac:dyDescent="0.2">
      <c r="B1765" s="47"/>
    </row>
    <row r="1766" spans="2:2" x14ac:dyDescent="0.2">
      <c r="B1766" s="47"/>
    </row>
    <row r="1767" spans="2:2" x14ac:dyDescent="0.2">
      <c r="B1767" s="47"/>
    </row>
    <row r="1768" spans="2:2" x14ac:dyDescent="0.2">
      <c r="B1768" s="47"/>
    </row>
    <row r="1769" spans="2:2" x14ac:dyDescent="0.2">
      <c r="B1769" s="47"/>
    </row>
    <row r="1770" spans="2:2" x14ac:dyDescent="0.2">
      <c r="B1770" s="47"/>
    </row>
    <row r="1771" spans="2:2" x14ac:dyDescent="0.2">
      <c r="B1771" s="47"/>
    </row>
    <row r="1772" spans="2:2" x14ac:dyDescent="0.2">
      <c r="B1772" s="47"/>
    </row>
    <row r="1773" spans="2:2" x14ac:dyDescent="0.2">
      <c r="B1773" s="47"/>
    </row>
    <row r="1774" spans="2:2" x14ac:dyDescent="0.2">
      <c r="B1774" s="47"/>
    </row>
    <row r="1775" spans="2:2" x14ac:dyDescent="0.2">
      <c r="B1775" s="47"/>
    </row>
    <row r="1776" spans="2:2" x14ac:dyDescent="0.2">
      <c r="B1776" s="47"/>
    </row>
    <row r="1777" spans="2:2" x14ac:dyDescent="0.2">
      <c r="B1777" s="47"/>
    </row>
    <row r="1778" spans="2:2" x14ac:dyDescent="0.2">
      <c r="B1778" s="47"/>
    </row>
    <row r="1779" spans="2:2" x14ac:dyDescent="0.2">
      <c r="B1779" s="47"/>
    </row>
    <row r="1780" spans="2:2" x14ac:dyDescent="0.2">
      <c r="B1780" s="47"/>
    </row>
    <row r="1781" spans="2:2" x14ac:dyDescent="0.2">
      <c r="B1781" s="47"/>
    </row>
    <row r="1782" spans="2:2" x14ac:dyDescent="0.2">
      <c r="B1782" s="47"/>
    </row>
    <row r="1783" spans="2:2" x14ac:dyDescent="0.2">
      <c r="B1783" s="47"/>
    </row>
    <row r="1784" spans="2:2" x14ac:dyDescent="0.2">
      <c r="B1784" s="47"/>
    </row>
    <row r="1785" spans="2:2" x14ac:dyDescent="0.2">
      <c r="B1785" s="47"/>
    </row>
    <row r="1786" spans="2:2" x14ac:dyDescent="0.2">
      <c r="B1786" s="47"/>
    </row>
    <row r="1787" spans="2:2" x14ac:dyDescent="0.2">
      <c r="B1787" s="47"/>
    </row>
    <row r="1788" spans="2:2" x14ac:dyDescent="0.2">
      <c r="B1788" s="47"/>
    </row>
    <row r="1789" spans="2:2" x14ac:dyDescent="0.2">
      <c r="B1789" s="47"/>
    </row>
    <row r="1790" spans="2:2" x14ac:dyDescent="0.2">
      <c r="B1790" s="47"/>
    </row>
    <row r="1791" spans="2:2" x14ac:dyDescent="0.2">
      <c r="B1791" s="47"/>
    </row>
    <row r="1792" spans="2:2" x14ac:dyDescent="0.2">
      <c r="B1792" s="47"/>
    </row>
    <row r="1793" spans="2:2" x14ac:dyDescent="0.2">
      <c r="B1793" s="47"/>
    </row>
    <row r="1794" spans="2:2" x14ac:dyDescent="0.2">
      <c r="B1794" s="47"/>
    </row>
    <row r="1795" spans="2:2" x14ac:dyDescent="0.2">
      <c r="B1795" s="47"/>
    </row>
    <row r="1796" spans="2:2" x14ac:dyDescent="0.2">
      <c r="B1796" s="47"/>
    </row>
    <row r="1797" spans="2:2" x14ac:dyDescent="0.2">
      <c r="B1797" s="47"/>
    </row>
    <row r="1798" spans="2:2" x14ac:dyDescent="0.2">
      <c r="B1798" s="47"/>
    </row>
    <row r="1799" spans="2:2" x14ac:dyDescent="0.2">
      <c r="B1799" s="47"/>
    </row>
    <row r="1800" spans="2:2" x14ac:dyDescent="0.2">
      <c r="B1800" s="47"/>
    </row>
    <row r="1801" spans="2:2" x14ac:dyDescent="0.2">
      <c r="B1801" s="47"/>
    </row>
    <row r="1802" spans="2:2" x14ac:dyDescent="0.2">
      <c r="B1802" s="47"/>
    </row>
    <row r="1803" spans="2:2" x14ac:dyDescent="0.2">
      <c r="B1803" s="47"/>
    </row>
    <row r="1804" spans="2:2" x14ac:dyDescent="0.2">
      <c r="B1804" s="47"/>
    </row>
    <row r="1805" spans="2:2" x14ac:dyDescent="0.2">
      <c r="B1805" s="47"/>
    </row>
    <row r="1806" spans="2:2" x14ac:dyDescent="0.2">
      <c r="B1806" s="47"/>
    </row>
    <row r="1807" spans="2:2" x14ac:dyDescent="0.2">
      <c r="B1807" s="47"/>
    </row>
    <row r="1808" spans="2:2" x14ac:dyDescent="0.2">
      <c r="B1808" s="47"/>
    </row>
    <row r="1809" spans="2:2" x14ac:dyDescent="0.2">
      <c r="B1809" s="47"/>
    </row>
    <row r="1810" spans="2:2" x14ac:dyDescent="0.2">
      <c r="B1810" s="47"/>
    </row>
    <row r="1811" spans="2:2" x14ac:dyDescent="0.2">
      <c r="B1811" s="47"/>
    </row>
    <row r="1812" spans="2:2" x14ac:dyDescent="0.2">
      <c r="B1812" s="47"/>
    </row>
    <row r="1813" spans="2:2" x14ac:dyDescent="0.2">
      <c r="B1813" s="47"/>
    </row>
    <row r="1814" spans="2:2" x14ac:dyDescent="0.2">
      <c r="B1814" s="47"/>
    </row>
    <row r="1815" spans="2:2" x14ac:dyDescent="0.2">
      <c r="B1815" s="47"/>
    </row>
    <row r="1816" spans="2:2" x14ac:dyDescent="0.2">
      <c r="B1816" s="47"/>
    </row>
    <row r="1817" spans="2:2" x14ac:dyDescent="0.2">
      <c r="B1817" s="47"/>
    </row>
    <row r="1818" spans="2:2" x14ac:dyDescent="0.2">
      <c r="B1818" s="47"/>
    </row>
    <row r="1819" spans="2:2" x14ac:dyDescent="0.2">
      <c r="B1819" s="47"/>
    </row>
    <row r="1820" spans="2:2" x14ac:dyDescent="0.2">
      <c r="B1820" s="47"/>
    </row>
    <row r="1821" spans="2:2" x14ac:dyDescent="0.2">
      <c r="B1821" s="47"/>
    </row>
    <row r="1822" spans="2:2" x14ac:dyDescent="0.2">
      <c r="B1822" s="47"/>
    </row>
    <row r="1823" spans="2:2" x14ac:dyDescent="0.2">
      <c r="B1823" s="47"/>
    </row>
    <row r="1824" spans="2:2" x14ac:dyDescent="0.2">
      <c r="B1824" s="47"/>
    </row>
    <row r="1825" spans="2:2" x14ac:dyDescent="0.2">
      <c r="B1825" s="47"/>
    </row>
    <row r="1826" spans="2:2" x14ac:dyDescent="0.2">
      <c r="B1826" s="47"/>
    </row>
    <row r="1827" spans="2:2" x14ac:dyDescent="0.2">
      <c r="B1827" s="47"/>
    </row>
    <row r="1828" spans="2:2" x14ac:dyDescent="0.2">
      <c r="B1828" s="47"/>
    </row>
    <row r="1829" spans="2:2" x14ac:dyDescent="0.2">
      <c r="B1829" s="47"/>
    </row>
    <row r="1830" spans="2:2" x14ac:dyDescent="0.2">
      <c r="B1830" s="47"/>
    </row>
    <row r="1831" spans="2:2" x14ac:dyDescent="0.2">
      <c r="B1831" s="47"/>
    </row>
    <row r="1832" spans="2:2" x14ac:dyDescent="0.2">
      <c r="B1832" s="47"/>
    </row>
    <row r="1833" spans="2:2" x14ac:dyDescent="0.2">
      <c r="B1833" s="47"/>
    </row>
    <row r="1834" spans="2:2" x14ac:dyDescent="0.2">
      <c r="B1834" s="47"/>
    </row>
    <row r="1835" spans="2:2" x14ac:dyDescent="0.2">
      <c r="B1835" s="47"/>
    </row>
    <row r="1836" spans="2:2" x14ac:dyDescent="0.2">
      <c r="B1836" s="47"/>
    </row>
    <row r="1837" spans="2:2" x14ac:dyDescent="0.2">
      <c r="B1837" s="47"/>
    </row>
    <row r="1838" spans="2:2" x14ac:dyDescent="0.2">
      <c r="B1838" s="47"/>
    </row>
    <row r="1839" spans="2:2" x14ac:dyDescent="0.2">
      <c r="B1839" s="47"/>
    </row>
    <row r="1840" spans="2:2" x14ac:dyDescent="0.2">
      <c r="B1840" s="47"/>
    </row>
    <row r="1841" spans="2:2" x14ac:dyDescent="0.2">
      <c r="B1841" s="47"/>
    </row>
    <row r="1842" spans="2:2" x14ac:dyDescent="0.2">
      <c r="B1842" s="47"/>
    </row>
    <row r="1843" spans="2:2" x14ac:dyDescent="0.2">
      <c r="B1843" s="47"/>
    </row>
    <row r="1844" spans="2:2" x14ac:dyDescent="0.2">
      <c r="B1844" s="47"/>
    </row>
    <row r="1845" spans="2:2" x14ac:dyDescent="0.2">
      <c r="B1845" s="47"/>
    </row>
    <row r="1846" spans="2:2" x14ac:dyDescent="0.2">
      <c r="B1846" s="47"/>
    </row>
    <row r="1847" spans="2:2" x14ac:dyDescent="0.2">
      <c r="B1847" s="47"/>
    </row>
    <row r="1848" spans="2:2" x14ac:dyDescent="0.2">
      <c r="B1848" s="47"/>
    </row>
    <row r="1849" spans="2:2" x14ac:dyDescent="0.2">
      <c r="B1849" s="47"/>
    </row>
    <row r="1850" spans="2:2" x14ac:dyDescent="0.2">
      <c r="B1850" s="47"/>
    </row>
    <row r="1851" spans="2:2" x14ac:dyDescent="0.2">
      <c r="B1851" s="47"/>
    </row>
    <row r="1852" spans="2:2" x14ac:dyDescent="0.2">
      <c r="B1852" s="47"/>
    </row>
    <row r="1853" spans="2:2" x14ac:dyDescent="0.2">
      <c r="B1853" s="47"/>
    </row>
    <row r="1854" spans="2:2" x14ac:dyDescent="0.2">
      <c r="B1854" s="47"/>
    </row>
    <row r="1855" spans="2:2" x14ac:dyDescent="0.2">
      <c r="B1855" s="47"/>
    </row>
    <row r="1856" spans="2:2" x14ac:dyDescent="0.2">
      <c r="B1856" s="47"/>
    </row>
    <row r="1857" spans="2:2" x14ac:dyDescent="0.2">
      <c r="B1857" s="47"/>
    </row>
    <row r="1858" spans="2:2" x14ac:dyDescent="0.2">
      <c r="B1858" s="47"/>
    </row>
    <row r="1859" spans="2:2" x14ac:dyDescent="0.2">
      <c r="B1859" s="47"/>
    </row>
    <row r="1860" spans="2:2" x14ac:dyDescent="0.2">
      <c r="B1860" s="47"/>
    </row>
    <row r="1861" spans="2:2" x14ac:dyDescent="0.2">
      <c r="B1861" s="47"/>
    </row>
    <row r="1862" spans="2:2" x14ac:dyDescent="0.2">
      <c r="B1862" s="47"/>
    </row>
    <row r="1863" spans="2:2" x14ac:dyDescent="0.2">
      <c r="B1863" s="47"/>
    </row>
    <row r="1864" spans="2:2" x14ac:dyDescent="0.2">
      <c r="B1864" s="47"/>
    </row>
    <row r="1865" spans="2:2" x14ac:dyDescent="0.2">
      <c r="B1865" s="47"/>
    </row>
    <row r="1866" spans="2:2" x14ac:dyDescent="0.2">
      <c r="B1866" s="47"/>
    </row>
    <row r="1867" spans="2:2" x14ac:dyDescent="0.2">
      <c r="B1867" s="47"/>
    </row>
    <row r="1868" spans="2:2" x14ac:dyDescent="0.2">
      <c r="B1868" s="47"/>
    </row>
    <row r="1869" spans="2:2" x14ac:dyDescent="0.2">
      <c r="B1869" s="47"/>
    </row>
    <row r="1870" spans="2:2" x14ac:dyDescent="0.2">
      <c r="B1870" s="47"/>
    </row>
    <row r="1871" spans="2:2" x14ac:dyDescent="0.2">
      <c r="B1871" s="47"/>
    </row>
    <row r="1872" spans="2:2" x14ac:dyDescent="0.2">
      <c r="B1872" s="47"/>
    </row>
    <row r="1873" spans="2:2" x14ac:dyDescent="0.2">
      <c r="B1873" s="47"/>
    </row>
    <row r="1874" spans="2:2" x14ac:dyDescent="0.2">
      <c r="B1874" s="47"/>
    </row>
    <row r="1875" spans="2:2" x14ac:dyDescent="0.2">
      <c r="B1875" s="47"/>
    </row>
    <row r="1876" spans="2:2" x14ac:dyDescent="0.2">
      <c r="B1876" s="47"/>
    </row>
    <row r="1877" spans="2:2" x14ac:dyDescent="0.2">
      <c r="B1877" s="47"/>
    </row>
    <row r="1878" spans="2:2" x14ac:dyDescent="0.2">
      <c r="B1878" s="47"/>
    </row>
    <row r="1879" spans="2:2" x14ac:dyDescent="0.2">
      <c r="B1879" s="47"/>
    </row>
    <row r="1880" spans="2:2" x14ac:dyDescent="0.2">
      <c r="B1880" s="47"/>
    </row>
    <row r="1881" spans="2:2" x14ac:dyDescent="0.2">
      <c r="B1881" s="47"/>
    </row>
    <row r="1882" spans="2:2" x14ac:dyDescent="0.2">
      <c r="B1882" s="47"/>
    </row>
    <row r="1883" spans="2:2" x14ac:dyDescent="0.2">
      <c r="B1883" s="47"/>
    </row>
    <row r="1884" spans="2:2" x14ac:dyDescent="0.2">
      <c r="B1884" s="47"/>
    </row>
    <row r="1885" spans="2:2" x14ac:dyDescent="0.2">
      <c r="B1885" s="47"/>
    </row>
    <row r="1886" spans="2:2" x14ac:dyDescent="0.2">
      <c r="B1886" s="47"/>
    </row>
    <row r="1887" spans="2:2" x14ac:dyDescent="0.2">
      <c r="B1887" s="47"/>
    </row>
    <row r="1888" spans="2:2" x14ac:dyDescent="0.2">
      <c r="B1888" s="47"/>
    </row>
    <row r="1889" spans="2:2" x14ac:dyDescent="0.2">
      <c r="B1889" s="47"/>
    </row>
    <row r="1890" spans="2:2" x14ac:dyDescent="0.2">
      <c r="B1890" s="47"/>
    </row>
    <row r="1891" spans="2:2" x14ac:dyDescent="0.2">
      <c r="B1891" s="47"/>
    </row>
    <row r="1892" spans="2:2" x14ac:dyDescent="0.2">
      <c r="B1892" s="47"/>
    </row>
    <row r="1893" spans="2:2" x14ac:dyDescent="0.2">
      <c r="B1893" s="47"/>
    </row>
    <row r="1894" spans="2:2" x14ac:dyDescent="0.2">
      <c r="B1894" s="47"/>
    </row>
    <row r="1895" spans="2:2" x14ac:dyDescent="0.2">
      <c r="B1895" s="47"/>
    </row>
    <row r="1896" spans="2:2" x14ac:dyDescent="0.2">
      <c r="B1896" s="47"/>
    </row>
    <row r="1897" spans="2:2" x14ac:dyDescent="0.2">
      <c r="B1897" s="47"/>
    </row>
    <row r="1898" spans="2:2" x14ac:dyDescent="0.2">
      <c r="B1898" s="47"/>
    </row>
    <row r="1899" spans="2:2" x14ac:dyDescent="0.2">
      <c r="B1899" s="47"/>
    </row>
    <row r="1900" spans="2:2" x14ac:dyDescent="0.2">
      <c r="B1900" s="47"/>
    </row>
    <row r="1901" spans="2:2" x14ac:dyDescent="0.2">
      <c r="B1901" s="47"/>
    </row>
    <row r="1902" spans="2:2" x14ac:dyDescent="0.2">
      <c r="B1902" s="47"/>
    </row>
    <row r="1903" spans="2:2" x14ac:dyDescent="0.2">
      <c r="B1903" s="47"/>
    </row>
    <row r="1904" spans="2:2" x14ac:dyDescent="0.2">
      <c r="B1904" s="47"/>
    </row>
    <row r="1905" spans="2:2" x14ac:dyDescent="0.2">
      <c r="B1905" s="47"/>
    </row>
    <row r="1906" spans="2:2" x14ac:dyDescent="0.2">
      <c r="B1906" s="47"/>
    </row>
    <row r="1907" spans="2:2" x14ac:dyDescent="0.2">
      <c r="B1907" s="47"/>
    </row>
    <row r="1908" spans="2:2" x14ac:dyDescent="0.2">
      <c r="B1908" s="47"/>
    </row>
    <row r="1909" spans="2:2" x14ac:dyDescent="0.2">
      <c r="B1909" s="47"/>
    </row>
    <row r="1910" spans="2:2" x14ac:dyDescent="0.2">
      <c r="B1910" s="47"/>
    </row>
    <row r="1911" spans="2:2" x14ac:dyDescent="0.2">
      <c r="B1911" s="47"/>
    </row>
    <row r="1912" spans="2:2" x14ac:dyDescent="0.2">
      <c r="B1912" s="47"/>
    </row>
    <row r="1913" spans="2:2" x14ac:dyDescent="0.2">
      <c r="B1913" s="47"/>
    </row>
    <row r="1914" spans="2:2" x14ac:dyDescent="0.2">
      <c r="B1914" s="47"/>
    </row>
    <row r="1915" spans="2:2" x14ac:dyDescent="0.2">
      <c r="B1915" s="47"/>
    </row>
    <row r="1916" spans="2:2" x14ac:dyDescent="0.2">
      <c r="B1916" s="47"/>
    </row>
    <row r="1917" spans="2:2" x14ac:dyDescent="0.2">
      <c r="B1917" s="47"/>
    </row>
    <row r="1918" spans="2:2" x14ac:dyDescent="0.2">
      <c r="B1918" s="47"/>
    </row>
    <row r="1919" spans="2:2" x14ac:dyDescent="0.2">
      <c r="B1919" s="47"/>
    </row>
    <row r="1920" spans="2:2" x14ac:dyDescent="0.2">
      <c r="B1920" s="47"/>
    </row>
    <row r="1921" spans="2:2" x14ac:dyDescent="0.2">
      <c r="B1921" s="47"/>
    </row>
    <row r="1922" spans="2:2" x14ac:dyDescent="0.2">
      <c r="B1922" s="47"/>
    </row>
    <row r="1923" spans="2:2" x14ac:dyDescent="0.2">
      <c r="B1923" s="47"/>
    </row>
    <row r="1924" spans="2:2" x14ac:dyDescent="0.2">
      <c r="B1924" s="47"/>
    </row>
    <row r="1925" spans="2:2" x14ac:dyDescent="0.2">
      <c r="B1925" s="47"/>
    </row>
    <row r="1926" spans="2:2" x14ac:dyDescent="0.2">
      <c r="B1926" s="47"/>
    </row>
    <row r="1927" spans="2:2" x14ac:dyDescent="0.2">
      <c r="B1927" s="47"/>
    </row>
    <row r="1928" spans="2:2" x14ac:dyDescent="0.2">
      <c r="B1928" s="47"/>
    </row>
    <row r="1929" spans="2:2" x14ac:dyDescent="0.2">
      <c r="B1929" s="47"/>
    </row>
    <row r="1930" spans="2:2" x14ac:dyDescent="0.2">
      <c r="B1930" s="47"/>
    </row>
    <row r="1931" spans="2:2" x14ac:dyDescent="0.2">
      <c r="B1931" s="47"/>
    </row>
    <row r="1932" spans="2:2" x14ac:dyDescent="0.2">
      <c r="B1932" s="47"/>
    </row>
    <row r="1933" spans="2:2" x14ac:dyDescent="0.2">
      <c r="B1933" s="47"/>
    </row>
    <row r="1934" spans="2:2" x14ac:dyDescent="0.2">
      <c r="B1934" s="47"/>
    </row>
    <row r="1935" spans="2:2" x14ac:dyDescent="0.2">
      <c r="B1935" s="47"/>
    </row>
    <row r="1936" spans="2:2" x14ac:dyDescent="0.2">
      <c r="B1936" s="47"/>
    </row>
    <row r="1937" spans="2:2" x14ac:dyDescent="0.2">
      <c r="B1937" s="47"/>
    </row>
    <row r="1938" spans="2:2" x14ac:dyDescent="0.2">
      <c r="B1938" s="47"/>
    </row>
    <row r="1939" spans="2:2" x14ac:dyDescent="0.2">
      <c r="B1939" s="47"/>
    </row>
    <row r="1940" spans="2:2" x14ac:dyDescent="0.2">
      <c r="B1940" s="47"/>
    </row>
    <row r="1941" spans="2:2" x14ac:dyDescent="0.2">
      <c r="B1941" s="47"/>
    </row>
    <row r="1942" spans="2:2" x14ac:dyDescent="0.2">
      <c r="B1942" s="47"/>
    </row>
    <row r="1943" spans="2:2" x14ac:dyDescent="0.2">
      <c r="B1943" s="47"/>
    </row>
    <row r="1944" spans="2:2" x14ac:dyDescent="0.2">
      <c r="B1944" s="47"/>
    </row>
    <row r="1945" spans="2:2" x14ac:dyDescent="0.2">
      <c r="B1945" s="47"/>
    </row>
    <row r="1946" spans="2:2" x14ac:dyDescent="0.2">
      <c r="B1946" s="47"/>
    </row>
    <row r="1947" spans="2:2" x14ac:dyDescent="0.2">
      <c r="B1947" s="47"/>
    </row>
    <row r="1948" spans="2:2" x14ac:dyDescent="0.2">
      <c r="B1948" s="47"/>
    </row>
    <row r="1949" spans="2:2" x14ac:dyDescent="0.2">
      <c r="B1949" s="47"/>
    </row>
    <row r="1950" spans="2:2" x14ac:dyDescent="0.2">
      <c r="B1950" s="47"/>
    </row>
    <row r="1951" spans="2:2" x14ac:dyDescent="0.2">
      <c r="B1951" s="47"/>
    </row>
    <row r="1952" spans="2:2" x14ac:dyDescent="0.2">
      <c r="B1952" s="47"/>
    </row>
    <row r="1953" spans="2:2" x14ac:dyDescent="0.2">
      <c r="B1953" s="47"/>
    </row>
    <row r="1954" spans="2:2" x14ac:dyDescent="0.2">
      <c r="B1954" s="47"/>
    </row>
    <row r="1955" spans="2:2" x14ac:dyDescent="0.2">
      <c r="B1955" s="47"/>
    </row>
    <row r="1956" spans="2:2" x14ac:dyDescent="0.2">
      <c r="B1956" s="47"/>
    </row>
    <row r="1957" spans="2:2" x14ac:dyDescent="0.2">
      <c r="B1957" s="47"/>
    </row>
    <row r="1958" spans="2:2" x14ac:dyDescent="0.2">
      <c r="B1958" s="47"/>
    </row>
    <row r="1959" spans="2:2" x14ac:dyDescent="0.2">
      <c r="B1959" s="47"/>
    </row>
    <row r="1960" spans="2:2" x14ac:dyDescent="0.2">
      <c r="B1960" s="47"/>
    </row>
    <row r="1961" spans="2:2" x14ac:dyDescent="0.2">
      <c r="B1961" s="47"/>
    </row>
    <row r="1962" spans="2:2" x14ac:dyDescent="0.2">
      <c r="B1962" s="47"/>
    </row>
    <row r="1963" spans="2:2" x14ac:dyDescent="0.2">
      <c r="B1963" s="47"/>
    </row>
    <row r="1964" spans="2:2" x14ac:dyDescent="0.2">
      <c r="B1964" s="47"/>
    </row>
    <row r="1965" spans="2:2" x14ac:dyDescent="0.2">
      <c r="B1965" s="47"/>
    </row>
    <row r="1966" spans="2:2" x14ac:dyDescent="0.2">
      <c r="B1966" s="47"/>
    </row>
    <row r="1967" spans="2:2" x14ac:dyDescent="0.2">
      <c r="B1967" s="47"/>
    </row>
    <row r="1968" spans="2:2" x14ac:dyDescent="0.2">
      <c r="B1968" s="47"/>
    </row>
    <row r="1969" spans="2:2" x14ac:dyDescent="0.2">
      <c r="B1969" s="47"/>
    </row>
    <row r="1970" spans="2:2" x14ac:dyDescent="0.2">
      <c r="B1970" s="47"/>
    </row>
    <row r="1971" spans="2:2" x14ac:dyDescent="0.2">
      <c r="B1971" s="47"/>
    </row>
    <row r="1972" spans="2:2" x14ac:dyDescent="0.2">
      <c r="B1972" s="47"/>
    </row>
    <row r="1973" spans="2:2" x14ac:dyDescent="0.2">
      <c r="B1973" s="47"/>
    </row>
    <row r="1974" spans="2:2" x14ac:dyDescent="0.2">
      <c r="B1974" s="47"/>
    </row>
    <row r="1975" spans="2:2" x14ac:dyDescent="0.2">
      <c r="B1975" s="47"/>
    </row>
    <row r="1976" spans="2:2" x14ac:dyDescent="0.2">
      <c r="B1976" s="47"/>
    </row>
    <row r="1977" spans="2:2" x14ac:dyDescent="0.2">
      <c r="B1977" s="47"/>
    </row>
    <row r="1978" spans="2:2" x14ac:dyDescent="0.2">
      <c r="B1978" s="47"/>
    </row>
    <row r="1979" spans="2:2" x14ac:dyDescent="0.2">
      <c r="B1979" s="47"/>
    </row>
    <row r="1980" spans="2:2" x14ac:dyDescent="0.2">
      <c r="B1980" s="47"/>
    </row>
    <row r="1981" spans="2:2" x14ac:dyDescent="0.2">
      <c r="B1981" s="47"/>
    </row>
    <row r="1982" spans="2:2" x14ac:dyDescent="0.2">
      <c r="B1982" s="47"/>
    </row>
    <row r="1983" spans="2:2" x14ac:dyDescent="0.2">
      <c r="B1983" s="47"/>
    </row>
    <row r="1984" spans="2:2" x14ac:dyDescent="0.2">
      <c r="B1984" s="47"/>
    </row>
    <row r="1985" spans="2:2" x14ac:dyDescent="0.2">
      <c r="B1985" s="47"/>
    </row>
    <row r="1986" spans="2:2" x14ac:dyDescent="0.2">
      <c r="B1986" s="47"/>
    </row>
    <row r="1987" spans="2:2" x14ac:dyDescent="0.2">
      <c r="B1987" s="47"/>
    </row>
    <row r="1988" spans="2:2" x14ac:dyDescent="0.2">
      <c r="B1988" s="47"/>
    </row>
    <row r="1989" spans="2:2" x14ac:dyDescent="0.2">
      <c r="B1989" s="47"/>
    </row>
    <row r="1990" spans="2:2" x14ac:dyDescent="0.2">
      <c r="B1990" s="47"/>
    </row>
    <row r="1991" spans="2:2" x14ac:dyDescent="0.2">
      <c r="B1991" s="47"/>
    </row>
    <row r="1992" spans="2:2" x14ac:dyDescent="0.2">
      <c r="B1992" s="47"/>
    </row>
    <row r="1993" spans="2:2" x14ac:dyDescent="0.2">
      <c r="B1993" s="47"/>
    </row>
    <row r="1994" spans="2:2" x14ac:dyDescent="0.2">
      <c r="B1994" s="47"/>
    </row>
    <row r="1995" spans="2:2" x14ac:dyDescent="0.2">
      <c r="B1995" s="47"/>
    </row>
    <row r="1996" spans="2:2" x14ac:dyDescent="0.2">
      <c r="B1996" s="47"/>
    </row>
    <row r="1997" spans="2:2" x14ac:dyDescent="0.2">
      <c r="B1997" s="47"/>
    </row>
    <row r="1998" spans="2:2" x14ac:dyDescent="0.2">
      <c r="B1998" s="47"/>
    </row>
    <row r="1999" spans="2:2" x14ac:dyDescent="0.2">
      <c r="B1999" s="47"/>
    </row>
    <row r="2000" spans="2:2" x14ac:dyDescent="0.2">
      <c r="B2000" s="47"/>
    </row>
    <row r="2001" spans="2:2" x14ac:dyDescent="0.2">
      <c r="B2001" s="47"/>
    </row>
    <row r="2002" spans="2:2" x14ac:dyDescent="0.2">
      <c r="B2002" s="47"/>
    </row>
  </sheetData>
  <sheetProtection formatCells="0" formatColumns="0" formatRows="0" insertRows="0" insertHyperlinks="0" deleteRows="0" selectLockedCells="1" sort="0" autoFilter="0"/>
  <autoFilter ref="A9:N9"/>
  <dataConsolidate/>
  <mergeCells count="22">
    <mergeCell ref="J7:J8"/>
    <mergeCell ref="B7:B8"/>
    <mergeCell ref="C7:C8"/>
    <mergeCell ref="D7:D8"/>
    <mergeCell ref="G3:I4"/>
    <mergeCell ref="J3:L4"/>
    <mergeCell ref="M3:N4"/>
    <mergeCell ref="A5:A8"/>
    <mergeCell ref="E5:M5"/>
    <mergeCell ref="N5:N7"/>
    <mergeCell ref="C3:C4"/>
    <mergeCell ref="K7:K8"/>
    <mergeCell ref="L7:L8"/>
    <mergeCell ref="M7:M8"/>
    <mergeCell ref="E7:E8"/>
    <mergeCell ref="F7:F8"/>
    <mergeCell ref="G7:G8"/>
    <mergeCell ref="H7:H8"/>
    <mergeCell ref="B5:D6"/>
    <mergeCell ref="A3:B4"/>
    <mergeCell ref="D3:F4"/>
    <mergeCell ref="I7:I8"/>
  </mergeCells>
  <conditionalFormatting sqref="J3">
    <cfRule type="iconSet" priority="1">
      <iconSet>
        <cfvo type="percent" val="0"/>
        <cfvo type="formula" val="TODAY()"/>
        <cfvo type="formula" val="TODAY()" gte="0"/>
      </iconSet>
    </cfRule>
  </conditionalFormatting>
  <dataValidations disablePrompts="1" count="1">
    <dataValidation type="list" allowBlank="1" showInputMessage="1" showErrorMessage="1" sqref="O5:O1048576">
      <formula1>Besondere_Verfahren</formula1>
    </dataValidation>
  </dataValidations>
  <pageMargins left="0.70866141732283472" right="0.47244094488188981" top="0.94488188976377963" bottom="0.78740157480314965" header="0.51181102362204722" footer="0.51181102362204722"/>
  <pageSetup paperSize="9" scale="86" fitToHeight="0" orientation="landscape" r:id="rId1"/>
  <headerFooter alignWithMargins="0">
    <oddHeader>&amp;LListe ausgedruckt am: &amp;D&amp;C&amp;"Arial,Fett"&amp;12Basisdaten - Liste der Medizinprodukte
&amp;A&amp;R&amp;G</oddHeader>
    <oddFooter>&amp;L&amp;8&amp;F / &amp;A
Version: 7.0&amp;R&amp;8&amp;P / &amp;N</oddFooter>
  </headerFooter>
  <legacyDrawing r:id="rId2"/>
  <legacyDrawingHF r:id="rId3"/>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Codes!$C$70:$C$76</xm:f>
          </x14:formula1>
          <xm:sqref>D10:D2002</xm:sqref>
        </x14:dataValidation>
        <x14:dataValidation type="list" allowBlank="1" showInputMessage="1" showErrorMessage="1">
          <x14:formula1>
            <xm:f>Codes!$H$4:$H$5</xm:f>
          </x14:formula1>
          <xm:sqref>E10:E2002 G10:M2002</xm:sqref>
        </x14:dataValidation>
        <x14:dataValidation type="list" allowBlank="1" showInputMessage="1" showErrorMessage="1">
          <x14:formula1>
            <xm:f>Codes!$E$85:$E$92</xm:f>
          </x14:formula1>
          <xm:sqref>F10:F2002</xm:sqref>
        </x14:dataValidation>
        <x14:dataValidation type="list" allowBlank="1" showInputMessage="1" showErrorMessage="1">
          <x14:formula1>
            <xm:f>Codes!$C$4:$C$69</xm:f>
          </x14:formula1>
          <xm:sqref>C10:C2002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H102"/>
  <sheetViews>
    <sheetView showGridLines="0" view="pageLayout" topLeftCell="A82" zoomScaleNormal="100" zoomScaleSheetLayoutView="100" workbookViewId="0">
      <selection activeCell="A94" sqref="A94"/>
    </sheetView>
  </sheetViews>
  <sheetFormatPr baseColWidth="10" defaultColWidth="11.42578125" defaultRowHeight="15" x14ac:dyDescent="0.25"/>
  <cols>
    <col min="1" max="1" width="74.7109375" style="34" customWidth="1"/>
    <col min="2" max="2" width="64.5703125" style="34" hidden="1" customWidth="1"/>
    <col min="3" max="3" width="13.5703125" style="35" customWidth="1"/>
    <col min="4" max="4" width="3.28515625" style="22" customWidth="1"/>
    <col min="5" max="5" width="7.7109375" style="22" hidden="1" customWidth="1"/>
    <col min="6" max="6" width="10.5703125" style="22" hidden="1" customWidth="1"/>
    <col min="7" max="7" width="2.42578125" style="22" hidden="1" customWidth="1"/>
    <col min="8" max="8" width="2.140625" style="22" hidden="1" customWidth="1"/>
    <col min="9" max="16384" width="11.42578125" style="22"/>
  </cols>
  <sheetData>
    <row r="1" spans="1:8" ht="15.75" x14ac:dyDescent="0.25">
      <c r="A1" s="20" t="s">
        <v>420</v>
      </c>
      <c r="B1" s="20" t="s">
        <v>495</v>
      </c>
      <c r="C1" s="21"/>
    </row>
    <row r="2" spans="1:8" x14ac:dyDescent="0.25">
      <c r="A2" s="21" t="s">
        <v>559</v>
      </c>
      <c r="B2" s="21" t="s">
        <v>478</v>
      </c>
      <c r="C2" s="21"/>
    </row>
    <row r="3" spans="1:8" ht="62.25" customHeight="1" x14ac:dyDescent="0.25">
      <c r="A3" s="23" t="s">
        <v>421</v>
      </c>
      <c r="B3" s="23" t="s">
        <v>422</v>
      </c>
      <c r="C3" s="24" t="s">
        <v>479</v>
      </c>
    </row>
    <row r="4" spans="1:8" x14ac:dyDescent="0.25">
      <c r="A4" s="25" t="s">
        <v>91</v>
      </c>
      <c r="B4" s="25" t="s">
        <v>423</v>
      </c>
      <c r="C4" s="59"/>
      <c r="E4" s="143" t="s">
        <v>487</v>
      </c>
      <c r="F4" s="143"/>
      <c r="H4" s="16" t="s">
        <v>146</v>
      </c>
    </row>
    <row r="5" spans="1:8" ht="15" customHeight="1" x14ac:dyDescent="0.25">
      <c r="A5" s="27" t="s">
        <v>424</v>
      </c>
      <c r="B5" s="27" t="s">
        <v>425</v>
      </c>
      <c r="C5" s="59" t="s">
        <v>505</v>
      </c>
      <c r="E5" s="43" t="s">
        <v>506</v>
      </c>
      <c r="F5" s="43" t="s">
        <v>509</v>
      </c>
      <c r="H5" s="16" t="s">
        <v>147</v>
      </c>
    </row>
    <row r="6" spans="1:8" ht="15" customHeight="1" x14ac:dyDescent="0.25">
      <c r="A6" s="30" t="s">
        <v>298</v>
      </c>
      <c r="B6" s="30" t="s">
        <v>299</v>
      </c>
      <c r="C6" s="95" t="s">
        <v>224</v>
      </c>
      <c r="E6" s="15" t="s">
        <v>507</v>
      </c>
      <c r="F6" s="15" t="s">
        <v>510</v>
      </c>
    </row>
    <row r="7" spans="1:8" ht="15" customHeight="1" x14ac:dyDescent="0.25">
      <c r="A7" s="30" t="s">
        <v>300</v>
      </c>
      <c r="B7" s="30" t="s">
        <v>301</v>
      </c>
      <c r="C7" s="95" t="s">
        <v>225</v>
      </c>
      <c r="E7" s="15" t="s">
        <v>508</v>
      </c>
      <c r="F7" s="15" t="s">
        <v>511</v>
      </c>
    </row>
    <row r="8" spans="1:8" ht="15" customHeight="1" x14ac:dyDescent="0.25">
      <c r="A8" s="30" t="s">
        <v>302</v>
      </c>
      <c r="B8" s="30" t="s">
        <v>303</v>
      </c>
      <c r="C8" s="95" t="s">
        <v>226</v>
      </c>
      <c r="E8" s="16"/>
      <c r="F8" s="15" t="s">
        <v>512</v>
      </c>
    </row>
    <row r="9" spans="1:8" ht="15" customHeight="1" x14ac:dyDescent="0.25">
      <c r="A9" s="30" t="s">
        <v>304</v>
      </c>
      <c r="B9" s="30" t="s">
        <v>305</v>
      </c>
      <c r="C9" s="95" t="s">
        <v>227</v>
      </c>
      <c r="E9" s="16"/>
      <c r="F9" s="15" t="s">
        <v>513</v>
      </c>
    </row>
    <row r="10" spans="1:8" ht="15" customHeight="1" x14ac:dyDescent="0.25">
      <c r="A10" s="30" t="s">
        <v>306</v>
      </c>
      <c r="B10" s="30" t="s">
        <v>307</v>
      </c>
      <c r="C10" s="95" t="s">
        <v>228</v>
      </c>
      <c r="E10" s="16"/>
      <c r="F10" s="16" t="s">
        <v>514</v>
      </c>
    </row>
    <row r="11" spans="1:8" ht="15" customHeight="1" x14ac:dyDescent="0.25">
      <c r="A11" s="30" t="s">
        <v>308</v>
      </c>
      <c r="B11" s="30" t="s">
        <v>309</v>
      </c>
      <c r="C11" s="95" t="s">
        <v>229</v>
      </c>
    </row>
    <row r="12" spans="1:8" ht="15" customHeight="1" x14ac:dyDescent="0.25">
      <c r="A12" s="30" t="s">
        <v>29</v>
      </c>
      <c r="B12" s="30" t="s">
        <v>310</v>
      </c>
      <c r="C12" s="95" t="s">
        <v>230</v>
      </c>
      <c r="E12" s="143" t="s">
        <v>488</v>
      </c>
      <c r="F12" s="143"/>
    </row>
    <row r="13" spans="1:8" ht="15" customHeight="1" x14ac:dyDescent="0.25">
      <c r="A13" s="30" t="s">
        <v>311</v>
      </c>
      <c r="B13" s="30" t="s">
        <v>312</v>
      </c>
      <c r="C13" s="95" t="s">
        <v>231</v>
      </c>
      <c r="E13" s="43"/>
      <c r="F13" s="43" t="s">
        <v>484</v>
      </c>
    </row>
    <row r="14" spans="1:8" ht="15" customHeight="1" x14ac:dyDescent="0.25">
      <c r="A14" s="30" t="s">
        <v>313</v>
      </c>
      <c r="B14" s="30" t="s">
        <v>314</v>
      </c>
      <c r="C14" s="76" t="s">
        <v>232</v>
      </c>
      <c r="E14" s="16"/>
      <c r="F14" s="15" t="s">
        <v>481</v>
      </c>
    </row>
    <row r="15" spans="1:8" ht="15" customHeight="1" x14ac:dyDescent="0.25">
      <c r="A15" s="27" t="s">
        <v>316</v>
      </c>
      <c r="B15" s="27" t="s">
        <v>317</v>
      </c>
      <c r="C15" s="75" t="s">
        <v>315</v>
      </c>
      <c r="E15" s="16"/>
      <c r="F15" s="15" t="s">
        <v>485</v>
      </c>
    </row>
    <row r="16" spans="1:8" ht="15" customHeight="1" x14ac:dyDescent="0.25">
      <c r="A16" s="30" t="s">
        <v>318</v>
      </c>
      <c r="B16" s="30" t="s">
        <v>279</v>
      </c>
      <c r="C16" s="96" t="s">
        <v>233</v>
      </c>
    </row>
    <row r="17" spans="1:6" ht="15" customHeight="1" x14ac:dyDescent="0.25">
      <c r="A17" s="30" t="s">
        <v>319</v>
      </c>
      <c r="B17" s="30" t="s">
        <v>320</v>
      </c>
      <c r="C17" s="95" t="s">
        <v>234</v>
      </c>
    </row>
    <row r="18" spans="1:6" ht="15" customHeight="1" x14ac:dyDescent="0.25">
      <c r="A18" s="30" t="s">
        <v>321</v>
      </c>
      <c r="B18" s="30" t="s">
        <v>322</v>
      </c>
      <c r="C18" s="95" t="s">
        <v>235</v>
      </c>
    </row>
    <row r="19" spans="1:6" ht="15" customHeight="1" x14ac:dyDescent="0.25">
      <c r="A19" s="30" t="s">
        <v>323</v>
      </c>
      <c r="B19" s="30" t="s">
        <v>280</v>
      </c>
      <c r="C19" s="95" t="s">
        <v>236</v>
      </c>
    </row>
    <row r="20" spans="1:6" x14ac:dyDescent="0.25">
      <c r="A20" s="27" t="s">
        <v>94</v>
      </c>
      <c r="B20" s="27" t="s">
        <v>324</v>
      </c>
      <c r="C20" s="97"/>
      <c r="E20" s="38"/>
      <c r="F20" s="38"/>
    </row>
    <row r="21" spans="1:6" x14ac:dyDescent="0.25">
      <c r="A21" s="27" t="s">
        <v>13</v>
      </c>
      <c r="B21" s="27" t="s">
        <v>281</v>
      </c>
      <c r="C21" s="98" t="s">
        <v>237</v>
      </c>
    </row>
    <row r="22" spans="1:6" x14ac:dyDescent="0.25">
      <c r="A22" s="27" t="s">
        <v>14</v>
      </c>
      <c r="B22" s="27" t="s">
        <v>325</v>
      </c>
      <c r="C22" s="98" t="s">
        <v>238</v>
      </c>
    </row>
    <row r="23" spans="1:6" x14ac:dyDescent="0.25">
      <c r="A23" s="27" t="s">
        <v>15</v>
      </c>
      <c r="B23" s="27" t="s">
        <v>282</v>
      </c>
      <c r="C23" s="98" t="s">
        <v>239</v>
      </c>
    </row>
    <row r="24" spans="1:6" ht="14.25" customHeight="1" x14ac:dyDescent="0.25">
      <c r="A24" s="27" t="s">
        <v>95</v>
      </c>
      <c r="B24" s="27" t="s">
        <v>326</v>
      </c>
      <c r="C24" s="97"/>
    </row>
    <row r="25" spans="1:6" ht="14.25" customHeight="1" x14ac:dyDescent="0.25">
      <c r="A25" s="27" t="s">
        <v>327</v>
      </c>
      <c r="B25" s="27" t="s">
        <v>328</v>
      </c>
      <c r="C25" s="98" t="s">
        <v>240</v>
      </c>
    </row>
    <row r="26" spans="1:6" ht="14.25" customHeight="1" x14ac:dyDescent="0.25">
      <c r="A26" s="27" t="s">
        <v>18</v>
      </c>
      <c r="B26" s="27" t="s">
        <v>283</v>
      </c>
      <c r="C26" s="98" t="s">
        <v>241</v>
      </c>
    </row>
    <row r="27" spans="1:6" x14ac:dyDescent="0.25">
      <c r="A27" s="27" t="s">
        <v>19</v>
      </c>
      <c r="B27" s="27" t="s">
        <v>284</v>
      </c>
      <c r="C27" s="98" t="s">
        <v>242</v>
      </c>
    </row>
    <row r="28" spans="1:6" x14ac:dyDescent="0.25">
      <c r="A28" s="25" t="s">
        <v>426</v>
      </c>
      <c r="B28" s="25" t="s">
        <v>427</v>
      </c>
      <c r="C28" s="26"/>
    </row>
    <row r="29" spans="1:6" x14ac:dyDescent="0.25">
      <c r="A29" s="27" t="s">
        <v>428</v>
      </c>
      <c r="B29" s="27" t="s">
        <v>429</v>
      </c>
      <c r="C29" s="29"/>
    </row>
    <row r="30" spans="1:6" ht="14.25" customHeight="1" x14ac:dyDescent="0.25">
      <c r="A30" s="30" t="s">
        <v>171</v>
      </c>
      <c r="B30" s="30" t="s">
        <v>329</v>
      </c>
      <c r="C30" s="95" t="s">
        <v>243</v>
      </c>
    </row>
    <row r="31" spans="1:6" ht="22.5" x14ac:dyDescent="0.25">
      <c r="A31" s="30" t="s">
        <v>330</v>
      </c>
      <c r="B31" s="30" t="s">
        <v>331</v>
      </c>
      <c r="C31" s="95" t="s">
        <v>244</v>
      </c>
    </row>
    <row r="32" spans="1:6" x14ac:dyDescent="0.25">
      <c r="A32" s="30" t="s">
        <v>43</v>
      </c>
      <c r="B32" s="30" t="s">
        <v>285</v>
      </c>
      <c r="C32" s="95" t="s">
        <v>245</v>
      </c>
    </row>
    <row r="33" spans="1:3" ht="12.75" customHeight="1" x14ac:dyDescent="0.25">
      <c r="A33" s="30" t="s">
        <v>332</v>
      </c>
      <c r="B33" s="30" t="s">
        <v>333</v>
      </c>
      <c r="C33" s="95" t="s">
        <v>246</v>
      </c>
    </row>
    <row r="34" spans="1:3" ht="14.25" customHeight="1" x14ac:dyDescent="0.25">
      <c r="A34" s="30" t="s">
        <v>334</v>
      </c>
      <c r="B34" s="30" t="s">
        <v>335</v>
      </c>
      <c r="C34" s="95" t="s">
        <v>247</v>
      </c>
    </row>
    <row r="35" spans="1:3" ht="13.5" customHeight="1" x14ac:dyDescent="0.25">
      <c r="A35" s="30" t="s">
        <v>336</v>
      </c>
      <c r="B35" s="30" t="s">
        <v>337</v>
      </c>
      <c r="C35" s="95" t="s">
        <v>248</v>
      </c>
    </row>
    <row r="36" spans="1:3" ht="13.5" customHeight="1" x14ac:dyDescent="0.25">
      <c r="A36" s="30" t="s">
        <v>338</v>
      </c>
      <c r="B36" s="30" t="s">
        <v>339</v>
      </c>
      <c r="C36" s="95" t="s">
        <v>249</v>
      </c>
    </row>
    <row r="37" spans="1:3" x14ac:dyDescent="0.25">
      <c r="A37" s="30" t="s">
        <v>340</v>
      </c>
      <c r="B37" s="30" t="s">
        <v>341</v>
      </c>
      <c r="C37" s="95" t="s">
        <v>250</v>
      </c>
    </row>
    <row r="38" spans="1:3" x14ac:dyDescent="0.25">
      <c r="A38" s="30" t="s">
        <v>342</v>
      </c>
      <c r="B38" s="30" t="s">
        <v>343</v>
      </c>
      <c r="C38" s="95" t="s">
        <v>251</v>
      </c>
    </row>
    <row r="39" spans="1:3" x14ac:dyDescent="0.25">
      <c r="A39" s="30" t="s">
        <v>344</v>
      </c>
      <c r="B39" s="30" t="s">
        <v>345</v>
      </c>
      <c r="C39" s="99" t="s">
        <v>252</v>
      </c>
    </row>
    <row r="40" spans="1:3" ht="16.5" customHeight="1" x14ac:dyDescent="0.25">
      <c r="A40" s="27" t="s">
        <v>49</v>
      </c>
      <c r="B40" s="27" t="s">
        <v>49</v>
      </c>
      <c r="C40" s="98" t="s">
        <v>253</v>
      </c>
    </row>
    <row r="41" spans="1:3" x14ac:dyDescent="0.25">
      <c r="A41" s="27" t="s">
        <v>430</v>
      </c>
      <c r="B41" s="27" t="s">
        <v>347</v>
      </c>
      <c r="C41" s="98" t="s">
        <v>346</v>
      </c>
    </row>
    <row r="42" spans="1:3" x14ac:dyDescent="0.25">
      <c r="A42" s="27" t="s">
        <v>431</v>
      </c>
      <c r="B42" s="27" t="s">
        <v>432</v>
      </c>
      <c r="C42" s="29"/>
    </row>
    <row r="43" spans="1:3" x14ac:dyDescent="0.25">
      <c r="A43" s="30" t="s">
        <v>166</v>
      </c>
      <c r="B43" s="30" t="s">
        <v>348</v>
      </c>
      <c r="C43" s="31" t="s">
        <v>254</v>
      </c>
    </row>
    <row r="44" spans="1:3" x14ac:dyDescent="0.25">
      <c r="A44" s="30" t="s">
        <v>167</v>
      </c>
      <c r="B44" s="30" t="s">
        <v>349</v>
      </c>
      <c r="C44" s="31" t="s">
        <v>255</v>
      </c>
    </row>
    <row r="45" spans="1:3" x14ac:dyDescent="0.25">
      <c r="A45" s="27" t="s">
        <v>433</v>
      </c>
      <c r="B45" s="27" t="s">
        <v>434</v>
      </c>
      <c r="C45" s="29"/>
    </row>
    <row r="46" spans="1:3" x14ac:dyDescent="0.25">
      <c r="A46" s="30" t="s">
        <v>350</v>
      </c>
      <c r="B46" s="30" t="s">
        <v>286</v>
      </c>
      <c r="C46" s="31" t="s">
        <v>256</v>
      </c>
    </row>
    <row r="47" spans="1:3" x14ac:dyDescent="0.25">
      <c r="A47" s="30" t="s">
        <v>351</v>
      </c>
      <c r="B47" s="30" t="s">
        <v>287</v>
      </c>
      <c r="C47" s="31" t="s">
        <v>257</v>
      </c>
    </row>
    <row r="48" spans="1:3" x14ac:dyDescent="0.25">
      <c r="A48" s="27" t="s">
        <v>435</v>
      </c>
      <c r="B48" s="27" t="s">
        <v>436</v>
      </c>
      <c r="C48" s="76"/>
    </row>
    <row r="49" spans="1:3" x14ac:dyDescent="0.25">
      <c r="A49" s="30" t="s">
        <v>352</v>
      </c>
      <c r="B49" s="30" t="s">
        <v>353</v>
      </c>
      <c r="C49" s="95" t="s">
        <v>258</v>
      </c>
    </row>
    <row r="50" spans="1:3" x14ac:dyDescent="0.25">
      <c r="A50" s="30" t="s">
        <v>354</v>
      </c>
      <c r="B50" s="30" t="s">
        <v>355</v>
      </c>
      <c r="C50" s="95" t="s">
        <v>259</v>
      </c>
    </row>
    <row r="51" spans="1:3" x14ac:dyDescent="0.25">
      <c r="A51" s="30" t="s">
        <v>40</v>
      </c>
      <c r="B51" s="30" t="s">
        <v>356</v>
      </c>
      <c r="C51" s="99" t="s">
        <v>260</v>
      </c>
    </row>
    <row r="52" spans="1:3" x14ac:dyDescent="0.25">
      <c r="A52" s="30" t="s">
        <v>357</v>
      </c>
      <c r="B52" s="30" t="s">
        <v>288</v>
      </c>
      <c r="C52" s="95" t="s">
        <v>261</v>
      </c>
    </row>
    <row r="53" spans="1:3" x14ac:dyDescent="0.25">
      <c r="A53" s="25" t="s">
        <v>437</v>
      </c>
      <c r="B53" s="25" t="s">
        <v>438</v>
      </c>
      <c r="C53" s="26"/>
    </row>
    <row r="54" spans="1:3" x14ac:dyDescent="0.25">
      <c r="A54" s="30" t="s">
        <v>358</v>
      </c>
      <c r="B54" s="30" t="s">
        <v>359</v>
      </c>
      <c r="C54" s="99" t="s">
        <v>272</v>
      </c>
    </row>
    <row r="55" spans="1:3" x14ac:dyDescent="0.25">
      <c r="A55" s="30" t="s">
        <v>360</v>
      </c>
      <c r="B55" s="30" t="s">
        <v>361</v>
      </c>
      <c r="C55" s="99" t="s">
        <v>273</v>
      </c>
    </row>
    <row r="56" spans="1:3" x14ac:dyDescent="0.25">
      <c r="A56" s="30" t="s">
        <v>362</v>
      </c>
      <c r="B56" s="30" t="s">
        <v>363</v>
      </c>
      <c r="C56" s="99" t="s">
        <v>274</v>
      </c>
    </row>
    <row r="57" spans="1:3" x14ac:dyDescent="0.25">
      <c r="A57" s="27" t="s">
        <v>187</v>
      </c>
      <c r="B57" s="27" t="s">
        <v>296</v>
      </c>
      <c r="C57" s="97" t="s">
        <v>688</v>
      </c>
    </row>
    <row r="58" spans="1:3" x14ac:dyDescent="0.25">
      <c r="A58" s="25" t="s">
        <v>439</v>
      </c>
      <c r="B58" s="25" t="s">
        <v>440</v>
      </c>
      <c r="C58" s="26"/>
    </row>
    <row r="59" spans="1:3" x14ac:dyDescent="0.25">
      <c r="A59" s="27" t="s">
        <v>364</v>
      </c>
      <c r="B59" s="27" t="s">
        <v>289</v>
      </c>
      <c r="C59" s="99" t="s">
        <v>262</v>
      </c>
    </row>
    <row r="60" spans="1:3" x14ac:dyDescent="0.25">
      <c r="A60" s="27" t="s">
        <v>441</v>
      </c>
      <c r="B60" s="27" t="s">
        <v>290</v>
      </c>
      <c r="C60" s="99" t="s">
        <v>263</v>
      </c>
    </row>
    <row r="61" spans="1:3" x14ac:dyDescent="0.25">
      <c r="A61" s="27" t="s">
        <v>442</v>
      </c>
      <c r="B61" s="27" t="s">
        <v>291</v>
      </c>
      <c r="C61" s="99" t="s">
        <v>264</v>
      </c>
    </row>
    <row r="62" spans="1:3" x14ac:dyDescent="0.25">
      <c r="A62" s="27" t="s">
        <v>365</v>
      </c>
      <c r="B62" s="27" t="s">
        <v>292</v>
      </c>
      <c r="C62" s="99" t="s">
        <v>265</v>
      </c>
    </row>
    <row r="63" spans="1:3" x14ac:dyDescent="0.25">
      <c r="A63" s="27" t="s">
        <v>366</v>
      </c>
      <c r="B63" s="27" t="s">
        <v>293</v>
      </c>
      <c r="C63" s="99" t="s">
        <v>266</v>
      </c>
    </row>
    <row r="64" spans="1:3" x14ac:dyDescent="0.25">
      <c r="A64" s="27" t="s">
        <v>367</v>
      </c>
      <c r="B64" s="27" t="s">
        <v>294</v>
      </c>
      <c r="C64" s="99" t="s">
        <v>267</v>
      </c>
    </row>
    <row r="65" spans="1:3" x14ac:dyDescent="0.25">
      <c r="A65" s="27" t="s">
        <v>368</v>
      </c>
      <c r="B65" s="27" t="s">
        <v>295</v>
      </c>
      <c r="C65" s="99" t="s">
        <v>268</v>
      </c>
    </row>
    <row r="66" spans="1:3" x14ac:dyDescent="0.25">
      <c r="A66" s="27" t="s">
        <v>369</v>
      </c>
      <c r="B66" s="27" t="s">
        <v>370</v>
      </c>
      <c r="C66" s="99" t="s">
        <v>269</v>
      </c>
    </row>
    <row r="67" spans="1:3" x14ac:dyDescent="0.25">
      <c r="A67" s="27" t="s">
        <v>443</v>
      </c>
      <c r="B67" s="27" t="s">
        <v>371</v>
      </c>
      <c r="C67" s="99" t="s">
        <v>270</v>
      </c>
    </row>
    <row r="68" spans="1:3" x14ac:dyDescent="0.25">
      <c r="A68" s="27" t="s">
        <v>372</v>
      </c>
      <c r="B68" s="27" t="s">
        <v>373</v>
      </c>
      <c r="C68" s="99" t="s">
        <v>271</v>
      </c>
    </row>
    <row r="69" spans="1:3" x14ac:dyDescent="0.25">
      <c r="A69" s="27" t="s">
        <v>375</v>
      </c>
      <c r="B69" s="27" t="s">
        <v>444</v>
      </c>
      <c r="C69" s="99" t="s">
        <v>445</v>
      </c>
    </row>
    <row r="70" spans="1:3" x14ac:dyDescent="0.25">
      <c r="A70" s="25" t="s">
        <v>471</v>
      </c>
      <c r="B70" s="25" t="s">
        <v>472</v>
      </c>
      <c r="C70" s="59" t="s">
        <v>572</v>
      </c>
    </row>
    <row r="71" spans="1:3" x14ac:dyDescent="0.25">
      <c r="A71" s="27" t="s">
        <v>404</v>
      </c>
      <c r="B71" s="27" t="s">
        <v>473</v>
      </c>
      <c r="C71" s="98" t="s">
        <v>567</v>
      </c>
    </row>
    <row r="72" spans="1:3" x14ac:dyDescent="0.25">
      <c r="A72" s="27" t="s">
        <v>405</v>
      </c>
      <c r="B72" s="27" t="s">
        <v>406</v>
      </c>
      <c r="C72" s="98" t="s">
        <v>568</v>
      </c>
    </row>
    <row r="73" spans="1:3" x14ac:dyDescent="0.25">
      <c r="A73" s="27" t="s">
        <v>407</v>
      </c>
      <c r="B73" s="27" t="s">
        <v>408</v>
      </c>
      <c r="C73" s="98" t="s">
        <v>474</v>
      </c>
    </row>
    <row r="74" spans="1:3" x14ac:dyDescent="0.25">
      <c r="A74" s="27" t="s">
        <v>409</v>
      </c>
      <c r="B74" s="27" t="s">
        <v>410</v>
      </c>
      <c r="C74" s="98" t="s">
        <v>475</v>
      </c>
    </row>
    <row r="75" spans="1:3" x14ac:dyDescent="0.25">
      <c r="A75" s="27" t="s">
        <v>411</v>
      </c>
      <c r="B75" s="27" t="s">
        <v>412</v>
      </c>
      <c r="C75" s="98" t="s">
        <v>476</v>
      </c>
    </row>
    <row r="76" spans="1:3" x14ac:dyDescent="0.25">
      <c r="A76" s="27" t="s">
        <v>413</v>
      </c>
      <c r="B76" s="27" t="s">
        <v>297</v>
      </c>
      <c r="C76" s="98" t="s">
        <v>477</v>
      </c>
    </row>
    <row r="78" spans="1:3" ht="17.25" customHeight="1" x14ac:dyDescent="0.25">
      <c r="A78" s="25" t="s">
        <v>446</v>
      </c>
      <c r="B78" s="25" t="s">
        <v>447</v>
      </c>
      <c r="C78" s="26"/>
    </row>
    <row r="79" spans="1:3" x14ac:dyDescent="0.25">
      <c r="A79" s="27" t="s">
        <v>448</v>
      </c>
      <c r="B79" s="27" t="s">
        <v>449</v>
      </c>
      <c r="C79" s="32" t="s">
        <v>275</v>
      </c>
    </row>
    <row r="80" spans="1:3" ht="15.75" customHeight="1" x14ac:dyDescent="0.25">
      <c r="A80" s="27" t="s">
        <v>376</v>
      </c>
      <c r="B80" s="27" t="s">
        <v>377</v>
      </c>
      <c r="C80" s="28" t="s">
        <v>275</v>
      </c>
    </row>
    <row r="81" spans="1:6" x14ac:dyDescent="0.25">
      <c r="A81" s="27" t="s">
        <v>450</v>
      </c>
      <c r="B81" s="27" t="s">
        <v>451</v>
      </c>
      <c r="C81" s="32" t="s">
        <v>276</v>
      </c>
    </row>
    <row r="82" spans="1:6" ht="22.5" x14ac:dyDescent="0.25">
      <c r="A82" s="27" t="s">
        <v>378</v>
      </c>
      <c r="B82" s="27" t="s">
        <v>379</v>
      </c>
      <c r="C82" s="28" t="s">
        <v>276</v>
      </c>
    </row>
    <row r="83" spans="1:6" x14ac:dyDescent="0.25">
      <c r="A83" s="27" t="s">
        <v>452</v>
      </c>
      <c r="B83" s="27" t="s">
        <v>453</v>
      </c>
      <c r="C83" s="32" t="s">
        <v>277</v>
      </c>
    </row>
    <row r="84" spans="1:6" x14ac:dyDescent="0.25">
      <c r="A84" s="27" t="s">
        <v>380</v>
      </c>
      <c r="B84" s="27" t="s">
        <v>381</v>
      </c>
      <c r="C84" s="39" t="s">
        <v>277</v>
      </c>
    </row>
    <row r="85" spans="1:6" x14ac:dyDescent="0.25">
      <c r="A85" s="30" t="s">
        <v>382</v>
      </c>
      <c r="B85" s="30" t="s">
        <v>383</v>
      </c>
      <c r="C85" s="31" t="s">
        <v>278</v>
      </c>
      <c r="E85" s="28" t="s">
        <v>504</v>
      </c>
    </row>
    <row r="86" spans="1:6" ht="22.5" x14ac:dyDescent="0.25">
      <c r="A86" s="30" t="s">
        <v>564</v>
      </c>
      <c r="B86" s="30" t="s">
        <v>570</v>
      </c>
      <c r="C86" s="95" t="s">
        <v>691</v>
      </c>
      <c r="E86" s="28"/>
    </row>
    <row r="87" spans="1:6" x14ac:dyDescent="0.25">
      <c r="A87" s="27" t="s">
        <v>384</v>
      </c>
      <c r="B87" s="27" t="s">
        <v>385</v>
      </c>
      <c r="C87" s="28" t="s">
        <v>454</v>
      </c>
      <c r="E87" s="28" t="s">
        <v>414</v>
      </c>
    </row>
    <row r="88" spans="1:6" x14ac:dyDescent="0.25">
      <c r="A88" s="27" t="s">
        <v>202</v>
      </c>
      <c r="B88" s="27" t="s">
        <v>386</v>
      </c>
      <c r="C88" s="28" t="s">
        <v>455</v>
      </c>
      <c r="E88" s="28" t="s">
        <v>544</v>
      </c>
    </row>
    <row r="89" spans="1:6" x14ac:dyDescent="0.25">
      <c r="A89" s="27" t="s">
        <v>204</v>
      </c>
      <c r="B89" s="27" t="s">
        <v>387</v>
      </c>
      <c r="C89" s="28" t="s">
        <v>456</v>
      </c>
      <c r="E89" s="28" t="s">
        <v>417</v>
      </c>
    </row>
    <row r="90" spans="1:6" x14ac:dyDescent="0.25">
      <c r="A90" s="27" t="s">
        <v>388</v>
      </c>
      <c r="B90" s="27" t="s">
        <v>389</v>
      </c>
      <c r="C90" s="28" t="s">
        <v>457</v>
      </c>
      <c r="E90" s="28" t="s">
        <v>418</v>
      </c>
    </row>
    <row r="91" spans="1:6" x14ac:dyDescent="0.25">
      <c r="A91" s="27" t="s">
        <v>390</v>
      </c>
      <c r="B91" s="27" t="s">
        <v>391</v>
      </c>
      <c r="C91" s="28" t="s">
        <v>458</v>
      </c>
      <c r="D91" s="33"/>
      <c r="E91" s="28" t="s">
        <v>415</v>
      </c>
    </row>
    <row r="92" spans="1:6" ht="15.75" customHeight="1" x14ac:dyDescent="0.25">
      <c r="A92" s="27" t="s">
        <v>392</v>
      </c>
      <c r="B92" s="27" t="s">
        <v>459</v>
      </c>
      <c r="C92" s="28" t="s">
        <v>460</v>
      </c>
      <c r="E92" s="28" t="s">
        <v>483</v>
      </c>
    </row>
    <row r="93" spans="1:6" ht="15.75" customHeight="1" x14ac:dyDescent="0.25">
      <c r="A93" s="27" t="s">
        <v>393</v>
      </c>
      <c r="B93" s="27" t="s">
        <v>394</v>
      </c>
      <c r="C93" s="28" t="s">
        <v>461</v>
      </c>
    </row>
    <row r="94" spans="1:6" x14ac:dyDescent="0.25">
      <c r="A94" s="27" t="s">
        <v>395</v>
      </c>
      <c r="B94" s="27" t="s">
        <v>396</v>
      </c>
      <c r="C94" s="28" t="s">
        <v>462</v>
      </c>
    </row>
    <row r="95" spans="1:6" ht="21" customHeight="1" x14ac:dyDescent="0.25">
      <c r="A95" s="27" t="s">
        <v>397</v>
      </c>
      <c r="B95" s="27" t="s">
        <v>398</v>
      </c>
      <c r="C95" s="28" t="s">
        <v>463</v>
      </c>
    </row>
    <row r="96" spans="1:6" s="38" customFormat="1" ht="17.45" customHeight="1" x14ac:dyDescent="0.25">
      <c r="A96" s="36" t="s">
        <v>464</v>
      </c>
      <c r="B96" s="36" t="s">
        <v>465</v>
      </c>
      <c r="C96" s="37" t="s">
        <v>399</v>
      </c>
      <c r="E96" s="22"/>
      <c r="F96" s="22"/>
    </row>
    <row r="97" spans="1:3" x14ac:dyDescent="0.25">
      <c r="A97" s="27" t="s">
        <v>374</v>
      </c>
      <c r="B97" s="27" t="s">
        <v>466</v>
      </c>
      <c r="C97" s="100" t="s">
        <v>467</v>
      </c>
    </row>
    <row r="98" spans="1:3" x14ac:dyDescent="0.25">
      <c r="A98" s="27" t="s">
        <v>400</v>
      </c>
      <c r="B98" s="27" t="s">
        <v>401</v>
      </c>
      <c r="C98" s="28" t="s">
        <v>469</v>
      </c>
    </row>
    <row r="99" spans="1:3" x14ac:dyDescent="0.25">
      <c r="A99" s="77" t="s">
        <v>565</v>
      </c>
      <c r="B99" s="27" t="s">
        <v>569</v>
      </c>
      <c r="C99" s="28" t="s">
        <v>470</v>
      </c>
    </row>
    <row r="100" spans="1:3" x14ac:dyDescent="0.25">
      <c r="A100" s="27" t="s">
        <v>402</v>
      </c>
      <c r="B100" s="27" t="s">
        <v>403</v>
      </c>
      <c r="C100" s="97" t="s">
        <v>689</v>
      </c>
    </row>
    <row r="101" spans="1:3" ht="22.5" x14ac:dyDescent="0.25">
      <c r="A101" s="77" t="s">
        <v>571</v>
      </c>
      <c r="B101" s="77" t="s">
        <v>566</v>
      </c>
      <c r="C101" s="97" t="s">
        <v>690</v>
      </c>
    </row>
    <row r="102" spans="1:3" x14ac:dyDescent="0.25">
      <c r="A102" s="22"/>
    </row>
  </sheetData>
  <mergeCells count="2">
    <mergeCell ref="E4:F4"/>
    <mergeCell ref="E12:F12"/>
  </mergeCells>
  <pageMargins left="0.23622047244094491" right="0.23622047244094491" top="0.74803149606299213" bottom="0.94488188976377963" header="0.31496062992125984" footer="0.31496062992125984"/>
  <pageSetup orientation="portrait" r:id="rId1"/>
  <headerFooter>
    <oddHeader>&amp;L&amp;"Arial,Fett"&amp;16Planung / Planning&amp;R&amp;G</oddHeader>
    <oddFooter xml:space="preserve">&amp;L&amp;8&amp;F / &amp;A
Version 7.0&amp;R&amp;8Formular nur im Ursprungsspeicher gültig. Deutsch hat Vorrang. 
Form only valid at source path. German prevails.
&amp;P/&amp;N    </oddFooter>
  </headerFooter>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8"/>
  <sheetViews>
    <sheetView zoomScaleNormal="100" workbookViewId="0"/>
  </sheetViews>
  <sheetFormatPr baseColWidth="10" defaultRowHeight="12.75" x14ac:dyDescent="0.2"/>
  <cols>
    <col min="2" max="2" width="67.28515625" customWidth="1"/>
  </cols>
  <sheetData>
    <row r="1" spans="1:3" ht="15.75" x14ac:dyDescent="0.2">
      <c r="A1" s="45" t="s">
        <v>687</v>
      </c>
    </row>
    <row r="2" spans="1:3" ht="22.5" x14ac:dyDescent="0.2">
      <c r="A2" s="46" t="s">
        <v>632</v>
      </c>
      <c r="B2" s="89" t="s">
        <v>581</v>
      </c>
      <c r="C2" s="92" t="s">
        <v>583</v>
      </c>
    </row>
    <row r="3" spans="1:3" ht="67.5" x14ac:dyDescent="0.2">
      <c r="A3" s="44" t="s">
        <v>633</v>
      </c>
      <c r="B3" s="90" t="s">
        <v>582</v>
      </c>
      <c r="C3" s="92" t="s">
        <v>152</v>
      </c>
    </row>
    <row r="4" spans="1:3" ht="33.75" x14ac:dyDescent="0.2">
      <c r="A4" s="16" t="s">
        <v>634</v>
      </c>
      <c r="B4" s="91" t="s">
        <v>577</v>
      </c>
      <c r="C4" s="92" t="s">
        <v>152</v>
      </c>
    </row>
    <row r="5" spans="1:3" x14ac:dyDescent="0.2">
      <c r="A5" s="16" t="s">
        <v>635</v>
      </c>
      <c r="B5" s="90" t="s">
        <v>584</v>
      </c>
      <c r="C5" s="93" t="s">
        <v>583</v>
      </c>
    </row>
    <row r="6" spans="1:3" ht="45" x14ac:dyDescent="0.2">
      <c r="A6" s="16" t="s">
        <v>636</v>
      </c>
      <c r="B6" s="90" t="s">
        <v>585</v>
      </c>
      <c r="C6" s="93" t="s">
        <v>153</v>
      </c>
    </row>
    <row r="7" spans="1:3" ht="33.75" x14ac:dyDescent="0.2">
      <c r="A7" s="16" t="s">
        <v>637</v>
      </c>
      <c r="B7" s="90" t="s">
        <v>586</v>
      </c>
      <c r="C7" s="93" t="s">
        <v>152</v>
      </c>
    </row>
    <row r="8" spans="1:3" ht="45" x14ac:dyDescent="0.2">
      <c r="A8" s="16" t="s">
        <v>638</v>
      </c>
      <c r="B8" s="90" t="s">
        <v>587</v>
      </c>
      <c r="C8" s="93" t="s">
        <v>583</v>
      </c>
    </row>
    <row r="9" spans="1:3" ht="33.75" x14ac:dyDescent="0.2">
      <c r="A9" s="16" t="s">
        <v>639</v>
      </c>
      <c r="B9" s="90" t="s">
        <v>588</v>
      </c>
      <c r="C9" s="93" t="s">
        <v>153</v>
      </c>
    </row>
    <row r="10" spans="1:3" ht="33.75" x14ac:dyDescent="0.2">
      <c r="A10" s="16" t="s">
        <v>640</v>
      </c>
      <c r="B10" s="90" t="s">
        <v>589</v>
      </c>
      <c r="C10" s="93" t="s">
        <v>152</v>
      </c>
    </row>
    <row r="11" spans="1:3" ht="56.25" x14ac:dyDescent="0.2">
      <c r="A11" s="16" t="s">
        <v>641</v>
      </c>
      <c r="B11" s="90" t="s">
        <v>590</v>
      </c>
      <c r="C11" s="93" t="s">
        <v>583</v>
      </c>
    </row>
    <row r="12" spans="1:3" x14ac:dyDescent="0.2">
      <c r="A12" s="16" t="s">
        <v>642</v>
      </c>
      <c r="B12" s="90" t="s">
        <v>591</v>
      </c>
      <c r="C12" s="93" t="s">
        <v>152</v>
      </c>
    </row>
    <row r="13" spans="1:3" ht="33.75" x14ac:dyDescent="0.2">
      <c r="A13" s="16" t="s">
        <v>643</v>
      </c>
      <c r="B13" s="90" t="s">
        <v>592</v>
      </c>
      <c r="C13" s="93" t="s">
        <v>583</v>
      </c>
    </row>
    <row r="14" spans="1:3" x14ac:dyDescent="0.2">
      <c r="A14" s="16" t="s">
        <v>644</v>
      </c>
      <c r="B14" s="90" t="s">
        <v>593</v>
      </c>
      <c r="C14" s="93" t="s">
        <v>153</v>
      </c>
    </row>
    <row r="15" spans="1:3" ht="45" x14ac:dyDescent="0.2">
      <c r="A15" s="16" t="s">
        <v>482</v>
      </c>
      <c r="B15" s="90" t="s">
        <v>594</v>
      </c>
      <c r="C15" s="93" t="s">
        <v>152</v>
      </c>
    </row>
    <row r="16" spans="1:3" ht="45" x14ac:dyDescent="0.2">
      <c r="A16" s="16" t="s">
        <v>645</v>
      </c>
      <c r="B16" s="90" t="s">
        <v>595</v>
      </c>
      <c r="C16" s="93" t="s">
        <v>152</v>
      </c>
    </row>
    <row r="17" spans="1:3" ht="22.5" x14ac:dyDescent="0.2">
      <c r="A17" s="16" t="s">
        <v>646</v>
      </c>
      <c r="B17" s="90" t="s">
        <v>596</v>
      </c>
      <c r="C17" s="93" t="s">
        <v>152</v>
      </c>
    </row>
    <row r="18" spans="1:3" ht="45" x14ac:dyDescent="0.2">
      <c r="A18" s="16" t="s">
        <v>647</v>
      </c>
      <c r="B18" s="90" t="s">
        <v>597</v>
      </c>
      <c r="C18" s="93" t="s">
        <v>154</v>
      </c>
    </row>
    <row r="19" spans="1:3" ht="22.5" x14ac:dyDescent="0.2">
      <c r="A19" s="16" t="s">
        <v>648</v>
      </c>
      <c r="B19" s="90" t="s">
        <v>598</v>
      </c>
      <c r="C19" s="93" t="s">
        <v>583</v>
      </c>
    </row>
    <row r="20" spans="1:3" ht="33.75" x14ac:dyDescent="0.2">
      <c r="A20" s="16" t="s">
        <v>649</v>
      </c>
      <c r="B20" s="90" t="s">
        <v>599</v>
      </c>
      <c r="C20" s="93" t="s">
        <v>154</v>
      </c>
    </row>
    <row r="21" spans="1:3" ht="22.5" x14ac:dyDescent="0.2">
      <c r="A21" s="16" t="s">
        <v>650</v>
      </c>
      <c r="B21" s="90" t="s">
        <v>600</v>
      </c>
      <c r="C21" s="93" t="s">
        <v>153</v>
      </c>
    </row>
    <row r="22" spans="1:3" ht="33.75" x14ac:dyDescent="0.2">
      <c r="A22" s="16" t="s">
        <v>651</v>
      </c>
      <c r="B22" s="90" t="s">
        <v>601</v>
      </c>
      <c r="C22" s="92" t="s">
        <v>153</v>
      </c>
    </row>
    <row r="23" spans="1:3" ht="45" x14ac:dyDescent="0.2">
      <c r="A23" s="16" t="s">
        <v>652</v>
      </c>
      <c r="B23" s="90" t="s">
        <v>602</v>
      </c>
      <c r="C23" s="92" t="s">
        <v>153</v>
      </c>
    </row>
    <row r="24" spans="1:3" ht="22.5" x14ac:dyDescent="0.2">
      <c r="A24" s="16" t="s">
        <v>653</v>
      </c>
      <c r="B24" s="90" t="s">
        <v>603</v>
      </c>
      <c r="C24" s="92" t="s">
        <v>152</v>
      </c>
    </row>
    <row r="25" spans="1:3" ht="45" x14ac:dyDescent="0.2">
      <c r="A25" s="16" t="s">
        <v>654</v>
      </c>
      <c r="B25" s="90" t="s">
        <v>597</v>
      </c>
      <c r="C25" s="92" t="s">
        <v>154</v>
      </c>
    </row>
    <row r="26" spans="1:3" ht="22.5" x14ac:dyDescent="0.2">
      <c r="A26" s="16" t="s">
        <v>655</v>
      </c>
      <c r="B26" s="90" t="s">
        <v>604</v>
      </c>
      <c r="C26" s="92" t="s">
        <v>154</v>
      </c>
    </row>
    <row r="27" spans="1:3" ht="22.5" x14ac:dyDescent="0.2">
      <c r="A27" s="16" t="s">
        <v>656</v>
      </c>
      <c r="B27" s="90" t="s">
        <v>600</v>
      </c>
      <c r="C27" s="92" t="s">
        <v>153</v>
      </c>
    </row>
    <row r="28" spans="1:3" ht="33.75" x14ac:dyDescent="0.2">
      <c r="A28" s="16" t="s">
        <v>657</v>
      </c>
      <c r="B28" s="90" t="s">
        <v>605</v>
      </c>
      <c r="C28" s="92" t="s">
        <v>154</v>
      </c>
    </row>
    <row r="29" spans="1:3" ht="45" x14ac:dyDescent="0.2">
      <c r="A29" s="16" t="s">
        <v>658</v>
      </c>
      <c r="B29" s="90" t="s">
        <v>606</v>
      </c>
      <c r="C29" s="92" t="s">
        <v>153</v>
      </c>
    </row>
    <row r="30" spans="1:3" ht="22.5" x14ac:dyDescent="0.2">
      <c r="A30" s="16" t="s">
        <v>659</v>
      </c>
      <c r="B30" s="90" t="s">
        <v>607</v>
      </c>
      <c r="C30" s="92" t="s">
        <v>153</v>
      </c>
    </row>
    <row r="31" spans="1:3" ht="22.5" x14ac:dyDescent="0.2">
      <c r="A31" s="16" t="s">
        <v>660</v>
      </c>
      <c r="B31" s="90" t="s">
        <v>608</v>
      </c>
      <c r="C31" s="92" t="s">
        <v>152</v>
      </c>
    </row>
    <row r="32" spans="1:3" ht="33.75" x14ac:dyDescent="0.2">
      <c r="A32" s="16" t="s">
        <v>661</v>
      </c>
      <c r="B32" s="90" t="s">
        <v>609</v>
      </c>
      <c r="C32" s="92" t="s">
        <v>154</v>
      </c>
    </row>
    <row r="33" spans="1:3" ht="33.75" x14ac:dyDescent="0.2">
      <c r="A33" s="16" t="s">
        <v>662</v>
      </c>
      <c r="B33" s="90" t="s">
        <v>605</v>
      </c>
      <c r="C33" s="92" t="s">
        <v>154</v>
      </c>
    </row>
    <row r="34" spans="1:3" ht="45" x14ac:dyDescent="0.2">
      <c r="A34" s="16" t="s">
        <v>663</v>
      </c>
      <c r="B34" s="90" t="s">
        <v>610</v>
      </c>
      <c r="C34" s="92" t="s">
        <v>154</v>
      </c>
    </row>
    <row r="35" spans="1:3" s="14" customFormat="1" ht="22.5" x14ac:dyDescent="0.2">
      <c r="A35" s="16" t="s">
        <v>664</v>
      </c>
      <c r="B35" s="90" t="s">
        <v>611</v>
      </c>
      <c r="C35" s="92" t="s">
        <v>154</v>
      </c>
    </row>
    <row r="36" spans="1:3" s="14" customFormat="1" ht="22.5" x14ac:dyDescent="0.2">
      <c r="A36" s="16" t="s">
        <v>665</v>
      </c>
      <c r="B36" s="90" t="s">
        <v>612</v>
      </c>
      <c r="C36" s="92" t="s">
        <v>154</v>
      </c>
    </row>
    <row r="37" spans="1:3" ht="22.5" x14ac:dyDescent="0.2">
      <c r="A37" s="16" t="s">
        <v>666</v>
      </c>
      <c r="B37" s="90" t="s">
        <v>613</v>
      </c>
      <c r="C37" s="92" t="s">
        <v>152</v>
      </c>
    </row>
    <row r="38" spans="1:3" ht="67.5" x14ac:dyDescent="0.2">
      <c r="A38" s="16" t="s">
        <v>667</v>
      </c>
      <c r="B38" s="90" t="s">
        <v>614</v>
      </c>
      <c r="C38" s="92" t="s">
        <v>153</v>
      </c>
    </row>
    <row r="39" spans="1:3" ht="45" x14ac:dyDescent="0.2">
      <c r="A39" s="16" t="s">
        <v>668</v>
      </c>
      <c r="B39" s="90" t="s">
        <v>615</v>
      </c>
      <c r="C39" s="92" t="s">
        <v>153</v>
      </c>
    </row>
    <row r="40" spans="1:3" ht="56.25" x14ac:dyDescent="0.2">
      <c r="A40" s="16" t="s">
        <v>669</v>
      </c>
      <c r="B40" s="90" t="s">
        <v>616</v>
      </c>
      <c r="C40" s="92" t="s">
        <v>152</v>
      </c>
    </row>
    <row r="41" spans="1:3" ht="22.5" x14ac:dyDescent="0.2">
      <c r="A41" s="16" t="s">
        <v>670</v>
      </c>
      <c r="B41" s="90" t="s">
        <v>578</v>
      </c>
      <c r="C41" s="92" t="s">
        <v>152</v>
      </c>
    </row>
    <row r="42" spans="1:3" ht="22.5" x14ac:dyDescent="0.2">
      <c r="A42" s="16" t="s">
        <v>671</v>
      </c>
      <c r="B42" s="90" t="s">
        <v>579</v>
      </c>
      <c r="C42" s="92" t="s">
        <v>152</v>
      </c>
    </row>
    <row r="43" spans="1:3" ht="67.5" x14ac:dyDescent="0.2">
      <c r="A43" s="16" t="s">
        <v>672</v>
      </c>
      <c r="B43" s="90" t="s">
        <v>617</v>
      </c>
      <c r="C43" s="92" t="s">
        <v>153</v>
      </c>
    </row>
    <row r="44" spans="1:3" ht="56.25" x14ac:dyDescent="0.2">
      <c r="A44" s="16" t="s">
        <v>673</v>
      </c>
      <c r="B44" s="90" t="s">
        <v>618</v>
      </c>
      <c r="C44" s="92" t="s">
        <v>153</v>
      </c>
    </row>
    <row r="45" spans="1:3" ht="33.75" x14ac:dyDescent="0.2">
      <c r="A45" s="16" t="s">
        <v>674</v>
      </c>
      <c r="B45" s="90" t="s">
        <v>619</v>
      </c>
      <c r="C45" s="92" t="s">
        <v>152</v>
      </c>
    </row>
    <row r="46" spans="1:3" ht="45" x14ac:dyDescent="0.2">
      <c r="A46" s="16" t="s">
        <v>675</v>
      </c>
      <c r="B46" s="90" t="s">
        <v>620</v>
      </c>
      <c r="C46" s="92" t="s">
        <v>153</v>
      </c>
    </row>
    <row r="47" spans="1:3" x14ac:dyDescent="0.2">
      <c r="A47" s="16" t="s">
        <v>676</v>
      </c>
      <c r="B47" s="90" t="s">
        <v>631</v>
      </c>
      <c r="C47" s="92" t="s">
        <v>583</v>
      </c>
    </row>
    <row r="48" spans="1:3" ht="56.25" x14ac:dyDescent="0.2">
      <c r="A48" s="16" t="s">
        <v>677</v>
      </c>
      <c r="B48" s="90" t="s">
        <v>621</v>
      </c>
      <c r="C48" s="92" t="s">
        <v>154</v>
      </c>
    </row>
    <row r="49" spans="1:3" ht="22.5" x14ac:dyDescent="0.2">
      <c r="A49" s="16" t="s">
        <v>678</v>
      </c>
      <c r="B49" s="90" t="s">
        <v>622</v>
      </c>
      <c r="C49" s="92" t="s">
        <v>154</v>
      </c>
    </row>
    <row r="50" spans="1:3" ht="33.75" x14ac:dyDescent="0.2">
      <c r="A50" s="16" t="s">
        <v>679</v>
      </c>
      <c r="B50" s="90" t="s">
        <v>623</v>
      </c>
      <c r="C50" s="92" t="s">
        <v>153</v>
      </c>
    </row>
    <row r="51" spans="1:3" ht="33.75" x14ac:dyDescent="0.2">
      <c r="A51" s="16" t="s">
        <v>680</v>
      </c>
      <c r="B51" s="90" t="s">
        <v>624</v>
      </c>
      <c r="C51" s="92" t="s">
        <v>154</v>
      </c>
    </row>
    <row r="52" spans="1:3" ht="33.75" x14ac:dyDescent="0.2">
      <c r="A52" s="16" t="s">
        <v>681</v>
      </c>
      <c r="B52" s="90" t="s">
        <v>625</v>
      </c>
      <c r="C52" s="92" t="s">
        <v>153</v>
      </c>
    </row>
    <row r="53" spans="1:3" ht="22.5" x14ac:dyDescent="0.2">
      <c r="A53" s="16" t="s">
        <v>682</v>
      </c>
      <c r="B53" s="90" t="s">
        <v>626</v>
      </c>
      <c r="C53" s="92" t="s">
        <v>152</v>
      </c>
    </row>
    <row r="54" spans="1:3" ht="33.75" x14ac:dyDescent="0.2">
      <c r="A54" s="16" t="s">
        <v>683</v>
      </c>
      <c r="B54" s="90" t="s">
        <v>627</v>
      </c>
      <c r="C54" s="92" t="s">
        <v>153</v>
      </c>
    </row>
    <row r="55" spans="1:3" s="14" customFormat="1" ht="22.5" x14ac:dyDescent="0.2">
      <c r="A55" s="16"/>
      <c r="B55" s="90" t="s">
        <v>580</v>
      </c>
      <c r="C55" s="94"/>
    </row>
    <row r="56" spans="1:3" ht="22.5" x14ac:dyDescent="0.2">
      <c r="A56" s="16" t="s">
        <v>684</v>
      </c>
      <c r="B56" s="90" t="s">
        <v>628</v>
      </c>
      <c r="C56" s="92" t="s">
        <v>152</v>
      </c>
    </row>
    <row r="57" spans="1:3" ht="45" x14ac:dyDescent="0.2">
      <c r="A57" s="16" t="s">
        <v>685</v>
      </c>
      <c r="B57" s="90" t="s">
        <v>629</v>
      </c>
      <c r="C57" s="92" t="s">
        <v>154</v>
      </c>
    </row>
    <row r="58" spans="1:3" x14ac:dyDescent="0.2">
      <c r="A58" s="16" t="s">
        <v>686</v>
      </c>
      <c r="B58" s="90" t="s">
        <v>630</v>
      </c>
      <c r="C58" s="92" t="s">
        <v>153</v>
      </c>
    </row>
  </sheetData>
  <pageMargins left="0.7" right="0.7" top="0.78740157499999996" bottom="0.78740157499999996"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115"/>
  <sheetViews>
    <sheetView zoomScaleNormal="100" zoomScaleSheetLayoutView="100" workbookViewId="0">
      <selection activeCell="AC6" sqref="AC6:AE6"/>
    </sheetView>
  </sheetViews>
  <sheetFormatPr baseColWidth="10" defaultColWidth="11.42578125" defaultRowHeight="11.25" x14ac:dyDescent="0.2"/>
  <cols>
    <col min="1" max="48" width="2.7109375" style="13" customWidth="1"/>
    <col min="49" max="49" width="11.42578125" style="13"/>
    <col min="50" max="50" width="11.42578125" style="1" customWidth="1"/>
    <col min="51" max="51" width="16.28515625" style="1" customWidth="1"/>
    <col min="52" max="53" width="11.42578125" style="1" customWidth="1"/>
    <col min="54" max="54" width="14.28515625" style="1" customWidth="1"/>
    <col min="55" max="55" width="11.42578125" style="1" customWidth="1"/>
    <col min="56" max="16384" width="11.42578125" style="13"/>
  </cols>
  <sheetData>
    <row r="1" spans="1:55" x14ac:dyDescent="0.2">
      <c r="A1" s="452" t="s">
        <v>71</v>
      </c>
      <c r="B1" s="453"/>
      <c r="C1" s="453"/>
      <c r="D1" s="456">
        <f>'Medizinprodukte EU'!C3</f>
        <v>0</v>
      </c>
      <c r="E1" s="456"/>
      <c r="F1" s="456"/>
      <c r="G1" s="456"/>
      <c r="H1" s="453" t="s">
        <v>72</v>
      </c>
      <c r="I1" s="453"/>
      <c r="J1" s="453"/>
      <c r="K1" s="453"/>
      <c r="L1" s="458">
        <f>'Medizinprodukte EU'!H3</f>
        <v>0</v>
      </c>
      <c r="M1" s="458"/>
      <c r="N1" s="458"/>
      <c r="O1" s="458"/>
      <c r="P1" s="458"/>
      <c r="Q1" s="453" t="s">
        <v>73</v>
      </c>
      <c r="R1" s="453"/>
      <c r="S1" s="453"/>
      <c r="T1" s="453"/>
      <c r="U1" s="453"/>
      <c r="V1" s="456" t="e">
        <f>'Medizinprodukte EU'!#REF!</f>
        <v>#REF!</v>
      </c>
      <c r="W1" s="456"/>
      <c r="X1" s="456"/>
      <c r="Y1" s="456"/>
      <c r="Z1" s="456"/>
      <c r="AA1" s="456"/>
      <c r="AB1" s="453" t="s">
        <v>74</v>
      </c>
      <c r="AC1" s="453"/>
      <c r="AD1" s="453"/>
      <c r="AE1" s="453"/>
      <c r="AF1" s="453"/>
      <c r="AG1" s="456" t="e">
        <f>'Medizinprodukte EU'!#REF!</f>
        <v>#REF!</v>
      </c>
      <c r="AH1" s="456"/>
      <c r="AI1" s="456"/>
      <c r="AJ1" s="456"/>
      <c r="AK1" s="456"/>
      <c r="AL1" s="456"/>
      <c r="AM1" s="448"/>
      <c r="AN1" s="448"/>
      <c r="AO1" s="448"/>
      <c r="AP1" s="448"/>
      <c r="AQ1" s="448"/>
      <c r="AR1" s="448"/>
      <c r="AS1" s="448"/>
      <c r="AT1" s="448"/>
      <c r="AU1" s="448"/>
      <c r="AV1" s="449"/>
      <c r="AX1" s="1" t="s">
        <v>101</v>
      </c>
      <c r="AY1" s="1" t="s">
        <v>157</v>
      </c>
      <c r="AZ1" s="1" t="s">
        <v>141</v>
      </c>
      <c r="BA1" s="1" t="s">
        <v>145</v>
      </c>
      <c r="BB1" s="1" t="s">
        <v>148</v>
      </c>
      <c r="BC1" s="1" t="s">
        <v>155</v>
      </c>
    </row>
    <row r="2" spans="1:55" ht="12" thickBot="1" x14ac:dyDescent="0.25">
      <c r="A2" s="454"/>
      <c r="B2" s="455"/>
      <c r="C2" s="455"/>
      <c r="D2" s="457"/>
      <c r="E2" s="457"/>
      <c r="F2" s="457"/>
      <c r="G2" s="457"/>
      <c r="H2" s="455"/>
      <c r="I2" s="455"/>
      <c r="J2" s="455"/>
      <c r="K2" s="455"/>
      <c r="L2" s="459"/>
      <c r="M2" s="459"/>
      <c r="N2" s="459"/>
      <c r="O2" s="459"/>
      <c r="P2" s="459"/>
      <c r="Q2" s="455"/>
      <c r="R2" s="455"/>
      <c r="S2" s="455"/>
      <c r="T2" s="455"/>
      <c r="U2" s="455"/>
      <c r="V2" s="457"/>
      <c r="W2" s="457"/>
      <c r="X2" s="457"/>
      <c r="Y2" s="457"/>
      <c r="Z2" s="457"/>
      <c r="AA2" s="457"/>
      <c r="AB2" s="455"/>
      <c r="AC2" s="455"/>
      <c r="AD2" s="455"/>
      <c r="AE2" s="455"/>
      <c r="AF2" s="455"/>
      <c r="AG2" s="457"/>
      <c r="AH2" s="457"/>
      <c r="AI2" s="457"/>
      <c r="AJ2" s="457"/>
      <c r="AK2" s="457"/>
      <c r="AL2" s="457"/>
      <c r="AM2" s="450"/>
      <c r="AN2" s="450"/>
      <c r="AO2" s="450"/>
      <c r="AP2" s="450"/>
      <c r="AQ2" s="450"/>
      <c r="AR2" s="450"/>
      <c r="AS2" s="450"/>
      <c r="AT2" s="450"/>
      <c r="AU2" s="450"/>
      <c r="AV2" s="451"/>
      <c r="AX2" s="1" t="s">
        <v>104</v>
      </c>
      <c r="AY2" s="1" t="s">
        <v>54</v>
      </c>
      <c r="AZ2" s="1" t="s">
        <v>142</v>
      </c>
      <c r="BA2" s="1" t="s">
        <v>146</v>
      </c>
      <c r="BB2" s="1" t="s">
        <v>156</v>
      </c>
      <c r="BC2" s="1" t="s">
        <v>150</v>
      </c>
    </row>
    <row r="3" spans="1:55" ht="12" thickBot="1" x14ac:dyDescent="0.25">
      <c r="A3" s="256" t="s">
        <v>91</v>
      </c>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57"/>
      <c r="AS3" s="257"/>
      <c r="AT3" s="257"/>
      <c r="AU3" s="257"/>
      <c r="AV3" s="258"/>
      <c r="AX3" s="1" t="s">
        <v>105</v>
      </c>
      <c r="AY3" s="1" t="s">
        <v>55</v>
      </c>
      <c r="AZ3" s="1" t="s">
        <v>143</v>
      </c>
      <c r="BA3" s="1" t="s">
        <v>147</v>
      </c>
      <c r="BB3" s="1" t="s">
        <v>69</v>
      </c>
      <c r="BC3" s="1" t="s">
        <v>151</v>
      </c>
    </row>
    <row r="4" spans="1:55" x14ac:dyDescent="0.2">
      <c r="A4" s="259" t="s">
        <v>91</v>
      </c>
      <c r="B4" s="260" t="s">
        <v>0</v>
      </c>
      <c r="C4" s="261"/>
      <c r="D4" s="262" t="s">
        <v>1</v>
      </c>
      <c r="E4" s="263"/>
      <c r="F4" s="261"/>
      <c r="G4" s="262" t="s">
        <v>2</v>
      </c>
      <c r="H4" s="263"/>
      <c r="I4" s="263"/>
      <c r="J4" s="263"/>
      <c r="K4" s="263"/>
      <c r="L4" s="263"/>
      <c r="M4" s="263"/>
      <c r="N4" s="263"/>
      <c r="O4" s="263"/>
      <c r="P4" s="263"/>
      <c r="Q4" s="263"/>
      <c r="R4" s="263"/>
      <c r="S4" s="263"/>
      <c r="T4" s="263"/>
      <c r="U4" s="263"/>
      <c r="V4" s="263"/>
      <c r="W4" s="263"/>
      <c r="X4" s="263"/>
      <c r="Y4" s="263"/>
      <c r="Z4" s="263"/>
      <c r="AA4" s="263"/>
      <c r="AB4" s="261"/>
      <c r="AC4" s="262" t="s">
        <v>223</v>
      </c>
      <c r="AD4" s="263"/>
      <c r="AE4" s="261"/>
      <c r="AF4" s="262" t="s">
        <v>195</v>
      </c>
      <c r="AG4" s="263"/>
      <c r="AH4" s="263"/>
      <c r="AI4" s="263"/>
      <c r="AJ4" s="263"/>
      <c r="AK4" s="263"/>
      <c r="AL4" s="263"/>
      <c r="AM4" s="263"/>
      <c r="AN4" s="263"/>
      <c r="AO4" s="263"/>
      <c r="AP4" s="263"/>
      <c r="AQ4" s="263"/>
      <c r="AR4" s="263"/>
      <c r="AS4" s="263"/>
      <c r="AT4" s="263"/>
      <c r="AU4" s="263"/>
      <c r="AV4" s="264"/>
      <c r="AX4" s="1" t="s">
        <v>106</v>
      </c>
      <c r="AY4" s="1" t="s">
        <v>56</v>
      </c>
      <c r="AZ4" s="1" t="s">
        <v>144</v>
      </c>
      <c r="BB4" s="1" t="s">
        <v>70</v>
      </c>
      <c r="BC4" s="1" t="s">
        <v>152</v>
      </c>
    </row>
    <row r="5" spans="1:55" x14ac:dyDescent="0.2">
      <c r="A5" s="259"/>
      <c r="B5" s="265" t="s">
        <v>3</v>
      </c>
      <c r="C5" s="266"/>
      <c r="D5" s="300" t="s">
        <v>93</v>
      </c>
      <c r="E5" s="300"/>
      <c r="F5" s="300"/>
      <c r="G5" s="301"/>
      <c r="H5" s="301"/>
      <c r="I5" s="301"/>
      <c r="J5" s="301"/>
      <c r="K5" s="301"/>
      <c r="L5" s="301"/>
      <c r="M5" s="301"/>
      <c r="N5" s="301"/>
      <c r="O5" s="301"/>
      <c r="P5" s="301"/>
      <c r="Q5" s="301"/>
      <c r="R5" s="301"/>
      <c r="S5" s="301"/>
      <c r="T5" s="301"/>
      <c r="U5" s="301"/>
      <c r="V5" s="301"/>
      <c r="W5" s="301"/>
      <c r="X5" s="301"/>
      <c r="Y5" s="301"/>
      <c r="Z5" s="301"/>
      <c r="AA5" s="301"/>
      <c r="AB5" s="301"/>
      <c r="AC5" s="460">
        <f>SUM(AC6:AE9)</f>
        <v>0</v>
      </c>
      <c r="AD5" s="461"/>
      <c r="AE5" s="462"/>
      <c r="AF5" s="463"/>
      <c r="AG5" s="464"/>
      <c r="AH5" s="464"/>
      <c r="AI5" s="464"/>
      <c r="AJ5" s="464"/>
      <c r="AK5" s="464"/>
      <c r="AL5" s="464"/>
      <c r="AM5" s="464"/>
      <c r="AN5" s="464"/>
      <c r="AO5" s="464"/>
      <c r="AP5" s="464"/>
      <c r="AQ5" s="464"/>
      <c r="AR5" s="464"/>
      <c r="AS5" s="464"/>
      <c r="AT5" s="464"/>
      <c r="AU5" s="464"/>
      <c r="AV5" s="465"/>
      <c r="AX5" s="1" t="s">
        <v>107</v>
      </c>
      <c r="AY5" s="1" t="s">
        <v>57</v>
      </c>
      <c r="BB5" s="1" t="s">
        <v>149</v>
      </c>
      <c r="BC5" s="1" t="s">
        <v>153</v>
      </c>
    </row>
    <row r="6" spans="1:55" x14ac:dyDescent="0.2">
      <c r="A6" s="259"/>
      <c r="B6" s="267"/>
      <c r="C6" s="268"/>
      <c r="D6" s="269" t="s">
        <v>4</v>
      </c>
      <c r="E6" s="270"/>
      <c r="F6" s="271"/>
      <c r="G6" s="272" t="s">
        <v>5</v>
      </c>
      <c r="H6" s="273"/>
      <c r="I6" s="273"/>
      <c r="J6" s="273"/>
      <c r="K6" s="273"/>
      <c r="L6" s="273"/>
      <c r="M6" s="273"/>
      <c r="N6" s="273"/>
      <c r="O6" s="273"/>
      <c r="P6" s="273"/>
      <c r="Q6" s="273"/>
      <c r="R6" s="273"/>
      <c r="S6" s="273"/>
      <c r="T6" s="273"/>
      <c r="U6" s="273"/>
      <c r="V6" s="273"/>
      <c r="W6" s="273"/>
      <c r="X6" s="273"/>
      <c r="Y6" s="273"/>
      <c r="Z6" s="273"/>
      <c r="AA6" s="273"/>
      <c r="AB6" s="273"/>
      <c r="AC6" s="144">
        <f>COUNTIF('Medizinprodukte EU'!$I:$I,'Subkategorien Medizinprodukte'!AX2)</f>
        <v>0</v>
      </c>
      <c r="AD6" s="145"/>
      <c r="AE6" s="146"/>
      <c r="AF6" s="274"/>
      <c r="AG6" s="275"/>
      <c r="AH6" s="275"/>
      <c r="AI6" s="275"/>
      <c r="AJ6" s="275"/>
      <c r="AK6" s="275"/>
      <c r="AL6" s="275"/>
      <c r="AM6" s="275"/>
      <c r="AN6" s="275"/>
      <c r="AO6" s="275"/>
      <c r="AP6" s="275"/>
      <c r="AQ6" s="275"/>
      <c r="AR6" s="275"/>
      <c r="AS6" s="275"/>
      <c r="AT6" s="275"/>
      <c r="AU6" s="275"/>
      <c r="AV6" s="276"/>
      <c r="AX6" s="1" t="s">
        <v>108</v>
      </c>
      <c r="AY6" s="1" t="s">
        <v>58</v>
      </c>
      <c r="BC6" s="1" t="s">
        <v>154</v>
      </c>
    </row>
    <row r="7" spans="1:55" x14ac:dyDescent="0.2">
      <c r="A7" s="259"/>
      <c r="B7" s="267"/>
      <c r="C7" s="268"/>
      <c r="D7" s="269" t="s">
        <v>6</v>
      </c>
      <c r="E7" s="277"/>
      <c r="F7" s="278"/>
      <c r="G7" s="279" t="s">
        <v>7</v>
      </c>
      <c r="H7" s="280"/>
      <c r="I7" s="280"/>
      <c r="J7" s="280"/>
      <c r="K7" s="280"/>
      <c r="L7" s="280"/>
      <c r="M7" s="280"/>
      <c r="N7" s="280"/>
      <c r="O7" s="280"/>
      <c r="P7" s="280"/>
      <c r="Q7" s="280"/>
      <c r="R7" s="280"/>
      <c r="S7" s="280"/>
      <c r="T7" s="280"/>
      <c r="U7" s="280"/>
      <c r="V7" s="280"/>
      <c r="W7" s="280"/>
      <c r="X7" s="280"/>
      <c r="Y7" s="280"/>
      <c r="Z7" s="280"/>
      <c r="AA7" s="280"/>
      <c r="AB7" s="280"/>
      <c r="AC7" s="144">
        <f>COUNTIF('Medizinprodukte EU'!$I:$I,'Subkategorien Medizinprodukte'!AX3)</f>
        <v>0</v>
      </c>
      <c r="AD7" s="145"/>
      <c r="AE7" s="146"/>
      <c r="AF7" s="274"/>
      <c r="AG7" s="275"/>
      <c r="AH7" s="275"/>
      <c r="AI7" s="275"/>
      <c r="AJ7" s="275"/>
      <c r="AK7" s="275"/>
      <c r="AL7" s="275"/>
      <c r="AM7" s="275"/>
      <c r="AN7" s="275"/>
      <c r="AO7" s="275"/>
      <c r="AP7" s="275"/>
      <c r="AQ7" s="275"/>
      <c r="AR7" s="275"/>
      <c r="AS7" s="275"/>
      <c r="AT7" s="275"/>
      <c r="AU7" s="275"/>
      <c r="AV7" s="276"/>
      <c r="AX7" s="1" t="s">
        <v>109</v>
      </c>
      <c r="AY7" s="1" t="s">
        <v>59</v>
      </c>
    </row>
    <row r="8" spans="1:55" x14ac:dyDescent="0.2">
      <c r="A8" s="259"/>
      <c r="B8" s="267"/>
      <c r="C8" s="268"/>
      <c r="D8" s="269" t="s">
        <v>8</v>
      </c>
      <c r="E8" s="277"/>
      <c r="F8" s="278"/>
      <c r="G8" s="272" t="s">
        <v>9</v>
      </c>
      <c r="H8" s="280"/>
      <c r="I8" s="280"/>
      <c r="J8" s="280"/>
      <c r="K8" s="280"/>
      <c r="L8" s="280"/>
      <c r="M8" s="280"/>
      <c r="N8" s="280"/>
      <c r="O8" s="280"/>
      <c r="P8" s="280"/>
      <c r="Q8" s="280"/>
      <c r="R8" s="280"/>
      <c r="S8" s="280"/>
      <c r="T8" s="280"/>
      <c r="U8" s="280"/>
      <c r="V8" s="280"/>
      <c r="W8" s="280"/>
      <c r="X8" s="280"/>
      <c r="Y8" s="280"/>
      <c r="Z8" s="280"/>
      <c r="AA8" s="280"/>
      <c r="AB8" s="280"/>
      <c r="AC8" s="144">
        <f>COUNTIF('Medizinprodukte EU'!$I:$I,'Subkategorien Medizinprodukte'!AX4)</f>
        <v>0</v>
      </c>
      <c r="AD8" s="145"/>
      <c r="AE8" s="146"/>
      <c r="AF8" s="274"/>
      <c r="AG8" s="275"/>
      <c r="AH8" s="275"/>
      <c r="AI8" s="275"/>
      <c r="AJ8" s="275"/>
      <c r="AK8" s="275"/>
      <c r="AL8" s="275"/>
      <c r="AM8" s="275"/>
      <c r="AN8" s="275"/>
      <c r="AO8" s="275"/>
      <c r="AP8" s="275"/>
      <c r="AQ8" s="275"/>
      <c r="AR8" s="275"/>
      <c r="AS8" s="275"/>
      <c r="AT8" s="275"/>
      <c r="AU8" s="275"/>
      <c r="AV8" s="276"/>
      <c r="AX8" s="1" t="s">
        <v>110</v>
      </c>
      <c r="AY8" s="1" t="s">
        <v>61</v>
      </c>
    </row>
    <row r="9" spans="1:55" x14ac:dyDescent="0.2">
      <c r="A9" s="259"/>
      <c r="B9" s="267"/>
      <c r="C9" s="268"/>
      <c r="D9" s="269" t="s">
        <v>10</v>
      </c>
      <c r="E9" s="277"/>
      <c r="F9" s="278"/>
      <c r="G9" s="287" t="s">
        <v>11</v>
      </c>
      <c r="H9" s="288"/>
      <c r="I9" s="288"/>
      <c r="J9" s="288"/>
      <c r="K9" s="288"/>
      <c r="L9" s="288"/>
      <c r="M9" s="288"/>
      <c r="N9" s="288"/>
      <c r="O9" s="288"/>
      <c r="P9" s="288"/>
      <c r="Q9" s="288"/>
      <c r="R9" s="288"/>
      <c r="S9" s="288"/>
      <c r="T9" s="288"/>
      <c r="U9" s="288"/>
      <c r="V9" s="288"/>
      <c r="W9" s="288"/>
      <c r="X9" s="288"/>
      <c r="Y9" s="288"/>
      <c r="Z9" s="288"/>
      <c r="AA9" s="288"/>
      <c r="AB9" s="288"/>
      <c r="AC9" s="144">
        <f>COUNTIF('Medizinprodukte EU'!$I:$I,'Subkategorien Medizinprodukte'!AX5)</f>
        <v>0</v>
      </c>
      <c r="AD9" s="145"/>
      <c r="AE9" s="146"/>
      <c r="AF9" s="290"/>
      <c r="AG9" s="291"/>
      <c r="AH9" s="291"/>
      <c r="AI9" s="291"/>
      <c r="AJ9" s="291"/>
      <c r="AK9" s="291"/>
      <c r="AL9" s="291"/>
      <c r="AM9" s="291"/>
      <c r="AN9" s="291"/>
      <c r="AO9" s="291"/>
      <c r="AP9" s="291"/>
      <c r="AQ9" s="291"/>
      <c r="AR9" s="291"/>
      <c r="AS9" s="291"/>
      <c r="AT9" s="291"/>
      <c r="AU9" s="291"/>
      <c r="AV9" s="292"/>
      <c r="AX9" s="1" t="s">
        <v>111</v>
      </c>
      <c r="AY9" s="1" t="s">
        <v>63</v>
      </c>
    </row>
    <row r="10" spans="1:55" x14ac:dyDescent="0.2">
      <c r="A10" s="259"/>
      <c r="B10" s="281" t="s">
        <v>12</v>
      </c>
      <c r="C10" s="282"/>
      <c r="D10" s="300" t="s">
        <v>94</v>
      </c>
      <c r="E10" s="300"/>
      <c r="F10" s="300"/>
      <c r="G10" s="301"/>
      <c r="H10" s="301"/>
      <c r="I10" s="301"/>
      <c r="J10" s="301"/>
      <c r="K10" s="301"/>
      <c r="L10" s="301"/>
      <c r="M10" s="301"/>
      <c r="N10" s="301"/>
      <c r="O10" s="301"/>
      <c r="P10" s="301"/>
      <c r="Q10" s="301"/>
      <c r="R10" s="301"/>
      <c r="S10" s="301"/>
      <c r="T10" s="301"/>
      <c r="U10" s="301"/>
      <c r="V10" s="301"/>
      <c r="W10" s="301"/>
      <c r="X10" s="301"/>
      <c r="Y10" s="301"/>
      <c r="Z10" s="301"/>
      <c r="AA10" s="301"/>
      <c r="AB10" s="301"/>
      <c r="AC10" s="302">
        <f>SUM(AC11:AE13)</f>
        <v>0</v>
      </c>
      <c r="AD10" s="303"/>
      <c r="AE10" s="304"/>
      <c r="AF10" s="463"/>
      <c r="AG10" s="464"/>
      <c r="AH10" s="464"/>
      <c r="AI10" s="464"/>
      <c r="AJ10" s="464"/>
      <c r="AK10" s="464"/>
      <c r="AL10" s="464"/>
      <c r="AM10" s="464"/>
      <c r="AN10" s="464"/>
      <c r="AO10" s="464"/>
      <c r="AP10" s="464"/>
      <c r="AQ10" s="464"/>
      <c r="AR10" s="464"/>
      <c r="AS10" s="464"/>
      <c r="AT10" s="464"/>
      <c r="AU10" s="464"/>
      <c r="AV10" s="465"/>
      <c r="AX10" s="1" t="s">
        <v>112</v>
      </c>
      <c r="AY10" s="1" t="s">
        <v>64</v>
      </c>
    </row>
    <row r="11" spans="1:55" x14ac:dyDescent="0.2">
      <c r="A11" s="259"/>
      <c r="B11" s="283"/>
      <c r="C11" s="284"/>
      <c r="D11" s="269" t="s">
        <v>4</v>
      </c>
      <c r="E11" s="277"/>
      <c r="F11" s="278"/>
      <c r="G11" s="272" t="s">
        <v>13</v>
      </c>
      <c r="H11" s="280"/>
      <c r="I11" s="280"/>
      <c r="J11" s="280"/>
      <c r="K11" s="280"/>
      <c r="L11" s="280"/>
      <c r="M11" s="280"/>
      <c r="N11" s="280"/>
      <c r="O11" s="280"/>
      <c r="P11" s="280"/>
      <c r="Q11" s="280"/>
      <c r="R11" s="280"/>
      <c r="S11" s="280"/>
      <c r="T11" s="280"/>
      <c r="U11" s="280"/>
      <c r="V11" s="280"/>
      <c r="W11" s="280"/>
      <c r="X11" s="280"/>
      <c r="Y11" s="280"/>
      <c r="Z11" s="280"/>
      <c r="AA11" s="280"/>
      <c r="AB11" s="280"/>
      <c r="AC11" s="144">
        <f>COUNTIF('Medizinprodukte EU'!$I:$I,'Subkategorien Medizinprodukte'!AX6)</f>
        <v>0</v>
      </c>
      <c r="AD11" s="145"/>
      <c r="AE11" s="146"/>
      <c r="AF11" s="274"/>
      <c r="AG11" s="275"/>
      <c r="AH11" s="275"/>
      <c r="AI11" s="275"/>
      <c r="AJ11" s="275"/>
      <c r="AK11" s="275"/>
      <c r="AL11" s="275"/>
      <c r="AM11" s="275"/>
      <c r="AN11" s="275"/>
      <c r="AO11" s="275"/>
      <c r="AP11" s="275"/>
      <c r="AQ11" s="275"/>
      <c r="AR11" s="275"/>
      <c r="AS11" s="275"/>
      <c r="AT11" s="275"/>
      <c r="AU11" s="275"/>
      <c r="AV11" s="276"/>
      <c r="AX11" s="1" t="s">
        <v>113</v>
      </c>
      <c r="AY11" s="1" t="s">
        <v>65</v>
      </c>
    </row>
    <row r="12" spans="1:55" x14ac:dyDescent="0.2">
      <c r="A12" s="259"/>
      <c r="B12" s="283"/>
      <c r="C12" s="284"/>
      <c r="D12" s="269" t="s">
        <v>6</v>
      </c>
      <c r="E12" s="277"/>
      <c r="F12" s="278"/>
      <c r="G12" s="272" t="s">
        <v>14</v>
      </c>
      <c r="H12" s="280"/>
      <c r="I12" s="280"/>
      <c r="J12" s="280"/>
      <c r="K12" s="280"/>
      <c r="L12" s="280"/>
      <c r="M12" s="280"/>
      <c r="N12" s="280"/>
      <c r="O12" s="280"/>
      <c r="P12" s="280"/>
      <c r="Q12" s="280"/>
      <c r="R12" s="280"/>
      <c r="S12" s="280"/>
      <c r="T12" s="280"/>
      <c r="U12" s="280"/>
      <c r="V12" s="280"/>
      <c r="W12" s="280"/>
      <c r="X12" s="280"/>
      <c r="Y12" s="280"/>
      <c r="Z12" s="280"/>
      <c r="AA12" s="280"/>
      <c r="AB12" s="280"/>
      <c r="AC12" s="144">
        <f>COUNTIF('Medizinprodukte EU'!$I:$I,'Subkategorien Medizinprodukte'!AX7)</f>
        <v>0</v>
      </c>
      <c r="AD12" s="145"/>
      <c r="AE12" s="146"/>
      <c r="AF12" s="274"/>
      <c r="AG12" s="275"/>
      <c r="AH12" s="275"/>
      <c r="AI12" s="275"/>
      <c r="AJ12" s="275"/>
      <c r="AK12" s="275"/>
      <c r="AL12" s="275"/>
      <c r="AM12" s="275"/>
      <c r="AN12" s="275"/>
      <c r="AO12" s="275"/>
      <c r="AP12" s="275"/>
      <c r="AQ12" s="275"/>
      <c r="AR12" s="275"/>
      <c r="AS12" s="275"/>
      <c r="AT12" s="275"/>
      <c r="AU12" s="275"/>
      <c r="AV12" s="276"/>
      <c r="AX12" s="1" t="s">
        <v>114</v>
      </c>
      <c r="AY12" s="1" t="s">
        <v>67</v>
      </c>
    </row>
    <row r="13" spans="1:55" x14ac:dyDescent="0.2">
      <c r="A13" s="259"/>
      <c r="B13" s="283"/>
      <c r="C13" s="284"/>
      <c r="D13" s="269" t="s">
        <v>8</v>
      </c>
      <c r="E13" s="277"/>
      <c r="F13" s="278"/>
      <c r="G13" s="287" t="s">
        <v>15</v>
      </c>
      <c r="H13" s="288"/>
      <c r="I13" s="288"/>
      <c r="J13" s="288"/>
      <c r="K13" s="288"/>
      <c r="L13" s="288"/>
      <c r="M13" s="288"/>
      <c r="N13" s="288"/>
      <c r="O13" s="288"/>
      <c r="P13" s="288"/>
      <c r="Q13" s="288"/>
      <c r="R13" s="288"/>
      <c r="S13" s="288"/>
      <c r="T13" s="288"/>
      <c r="U13" s="288"/>
      <c r="V13" s="288"/>
      <c r="W13" s="288"/>
      <c r="X13" s="288"/>
      <c r="Y13" s="288"/>
      <c r="Z13" s="288"/>
      <c r="AA13" s="288"/>
      <c r="AB13" s="289"/>
      <c r="AC13" s="144">
        <f>COUNTIF('Medizinprodukte EU'!$I:$I,'Subkategorien Medizinprodukte'!AX8)</f>
        <v>0</v>
      </c>
      <c r="AD13" s="145"/>
      <c r="AE13" s="146"/>
      <c r="AF13" s="290"/>
      <c r="AG13" s="291"/>
      <c r="AH13" s="291"/>
      <c r="AI13" s="291"/>
      <c r="AJ13" s="291"/>
      <c r="AK13" s="291"/>
      <c r="AL13" s="291"/>
      <c r="AM13" s="291"/>
      <c r="AN13" s="291"/>
      <c r="AO13" s="291"/>
      <c r="AP13" s="291"/>
      <c r="AQ13" s="291"/>
      <c r="AR13" s="291"/>
      <c r="AS13" s="291"/>
      <c r="AT13" s="291"/>
      <c r="AU13" s="291"/>
      <c r="AV13" s="292"/>
      <c r="AX13" s="1" t="s">
        <v>115</v>
      </c>
    </row>
    <row r="14" spans="1:55" x14ac:dyDescent="0.2">
      <c r="A14" s="259"/>
      <c r="B14" s="281" t="s">
        <v>16</v>
      </c>
      <c r="C14" s="282"/>
      <c r="D14" s="300" t="s">
        <v>95</v>
      </c>
      <c r="E14" s="300"/>
      <c r="F14" s="300"/>
      <c r="G14" s="301"/>
      <c r="H14" s="301"/>
      <c r="I14" s="301"/>
      <c r="J14" s="301"/>
      <c r="K14" s="301"/>
      <c r="L14" s="301"/>
      <c r="M14" s="301"/>
      <c r="N14" s="301"/>
      <c r="O14" s="301"/>
      <c r="P14" s="301"/>
      <c r="Q14" s="301"/>
      <c r="R14" s="301"/>
      <c r="S14" s="301"/>
      <c r="T14" s="301"/>
      <c r="U14" s="301"/>
      <c r="V14" s="301"/>
      <c r="W14" s="301"/>
      <c r="X14" s="301"/>
      <c r="Y14" s="301"/>
      <c r="Z14" s="301"/>
      <c r="AA14" s="301"/>
      <c r="AB14" s="301"/>
      <c r="AC14" s="302">
        <f>SUM(AC15:AE17)</f>
        <v>0</v>
      </c>
      <c r="AD14" s="303"/>
      <c r="AE14" s="304"/>
      <c r="AF14" s="343"/>
      <c r="AG14" s="344"/>
      <c r="AH14" s="344"/>
      <c r="AI14" s="344"/>
      <c r="AJ14" s="344"/>
      <c r="AK14" s="344"/>
      <c r="AL14" s="344"/>
      <c r="AM14" s="344"/>
      <c r="AN14" s="344"/>
      <c r="AO14" s="344"/>
      <c r="AP14" s="344"/>
      <c r="AQ14" s="344"/>
      <c r="AR14" s="344"/>
      <c r="AS14" s="344"/>
      <c r="AT14" s="344"/>
      <c r="AU14" s="344"/>
      <c r="AV14" s="345"/>
      <c r="AX14" s="1" t="s">
        <v>116</v>
      </c>
    </row>
    <row r="15" spans="1:55" x14ac:dyDescent="0.2">
      <c r="A15" s="259"/>
      <c r="B15" s="283"/>
      <c r="C15" s="284"/>
      <c r="D15" s="269" t="s">
        <v>4</v>
      </c>
      <c r="E15" s="277"/>
      <c r="F15" s="278"/>
      <c r="G15" s="272" t="s">
        <v>17</v>
      </c>
      <c r="H15" s="280"/>
      <c r="I15" s="280"/>
      <c r="J15" s="280"/>
      <c r="K15" s="280"/>
      <c r="L15" s="280"/>
      <c r="M15" s="280"/>
      <c r="N15" s="280"/>
      <c r="O15" s="280"/>
      <c r="P15" s="280"/>
      <c r="Q15" s="280"/>
      <c r="R15" s="280"/>
      <c r="S15" s="280"/>
      <c r="T15" s="280"/>
      <c r="U15" s="280"/>
      <c r="V15" s="280"/>
      <c r="W15" s="280"/>
      <c r="X15" s="280"/>
      <c r="Y15" s="280"/>
      <c r="Z15" s="280"/>
      <c r="AA15" s="280"/>
      <c r="AB15" s="280"/>
      <c r="AC15" s="144">
        <f>COUNTIF('Medizinprodukte EU'!$I:$I,'Subkategorien Medizinprodukte'!AX9)</f>
        <v>0</v>
      </c>
      <c r="AD15" s="145"/>
      <c r="AE15" s="146"/>
      <c r="AF15" s="274"/>
      <c r="AG15" s="275"/>
      <c r="AH15" s="275"/>
      <c r="AI15" s="275"/>
      <c r="AJ15" s="275"/>
      <c r="AK15" s="275"/>
      <c r="AL15" s="275"/>
      <c r="AM15" s="275"/>
      <c r="AN15" s="275"/>
      <c r="AO15" s="275"/>
      <c r="AP15" s="275"/>
      <c r="AQ15" s="275"/>
      <c r="AR15" s="275"/>
      <c r="AS15" s="275"/>
      <c r="AT15" s="275"/>
      <c r="AU15" s="275"/>
      <c r="AV15" s="276"/>
      <c r="AX15" s="1" t="s">
        <v>117</v>
      </c>
    </row>
    <row r="16" spans="1:55" x14ac:dyDescent="0.2">
      <c r="A16" s="259"/>
      <c r="B16" s="283"/>
      <c r="C16" s="284"/>
      <c r="D16" s="269" t="s">
        <v>6</v>
      </c>
      <c r="E16" s="277"/>
      <c r="F16" s="278"/>
      <c r="G16" s="272" t="s">
        <v>18</v>
      </c>
      <c r="H16" s="280"/>
      <c r="I16" s="280"/>
      <c r="J16" s="280"/>
      <c r="K16" s="280"/>
      <c r="L16" s="280"/>
      <c r="M16" s="280"/>
      <c r="N16" s="280"/>
      <c r="O16" s="280"/>
      <c r="P16" s="280"/>
      <c r="Q16" s="280"/>
      <c r="R16" s="280"/>
      <c r="S16" s="280"/>
      <c r="T16" s="280"/>
      <c r="U16" s="280"/>
      <c r="V16" s="280"/>
      <c r="W16" s="280"/>
      <c r="X16" s="280"/>
      <c r="Y16" s="280"/>
      <c r="Z16" s="280"/>
      <c r="AA16" s="280"/>
      <c r="AB16" s="280"/>
      <c r="AC16" s="144">
        <f>COUNTIF('Medizinprodukte EU'!$I:$I,'Subkategorien Medizinprodukte'!AX10)</f>
        <v>0</v>
      </c>
      <c r="AD16" s="145"/>
      <c r="AE16" s="146"/>
      <c r="AF16" s="274"/>
      <c r="AG16" s="275"/>
      <c r="AH16" s="275"/>
      <c r="AI16" s="275"/>
      <c r="AJ16" s="275"/>
      <c r="AK16" s="275"/>
      <c r="AL16" s="275"/>
      <c r="AM16" s="275"/>
      <c r="AN16" s="275"/>
      <c r="AO16" s="275"/>
      <c r="AP16" s="275"/>
      <c r="AQ16" s="275"/>
      <c r="AR16" s="275"/>
      <c r="AS16" s="275"/>
      <c r="AT16" s="275"/>
      <c r="AU16" s="275"/>
      <c r="AV16" s="276"/>
      <c r="AX16" s="1" t="s">
        <v>118</v>
      </c>
    </row>
    <row r="17" spans="1:50" x14ac:dyDescent="0.2">
      <c r="A17" s="259"/>
      <c r="B17" s="285"/>
      <c r="C17" s="286"/>
      <c r="D17" s="269" t="s">
        <v>8</v>
      </c>
      <c r="E17" s="277"/>
      <c r="F17" s="278"/>
      <c r="G17" s="287" t="s">
        <v>19</v>
      </c>
      <c r="H17" s="288"/>
      <c r="I17" s="288"/>
      <c r="J17" s="288"/>
      <c r="K17" s="288"/>
      <c r="L17" s="288"/>
      <c r="M17" s="288"/>
      <c r="N17" s="288"/>
      <c r="O17" s="288"/>
      <c r="P17" s="288"/>
      <c r="Q17" s="288"/>
      <c r="R17" s="288"/>
      <c r="S17" s="288"/>
      <c r="T17" s="288"/>
      <c r="U17" s="288"/>
      <c r="V17" s="288"/>
      <c r="W17" s="288"/>
      <c r="X17" s="288"/>
      <c r="Y17" s="288"/>
      <c r="Z17" s="288"/>
      <c r="AA17" s="288"/>
      <c r="AB17" s="289"/>
      <c r="AC17" s="144">
        <f>COUNTIF('Medizinprodukte EU'!$I:$I,'Subkategorien Medizinprodukte'!AX11)</f>
        <v>0</v>
      </c>
      <c r="AD17" s="145"/>
      <c r="AE17" s="146"/>
      <c r="AF17" s="290"/>
      <c r="AG17" s="291"/>
      <c r="AH17" s="291"/>
      <c r="AI17" s="291"/>
      <c r="AJ17" s="291"/>
      <c r="AK17" s="291"/>
      <c r="AL17" s="291"/>
      <c r="AM17" s="291"/>
      <c r="AN17" s="291"/>
      <c r="AO17" s="291"/>
      <c r="AP17" s="291"/>
      <c r="AQ17" s="291"/>
      <c r="AR17" s="291"/>
      <c r="AS17" s="291"/>
      <c r="AT17" s="291"/>
      <c r="AU17" s="291"/>
      <c r="AV17" s="292"/>
      <c r="AX17" s="1" t="s">
        <v>119</v>
      </c>
    </row>
    <row r="18" spans="1:50" x14ac:dyDescent="0.2">
      <c r="A18" s="259"/>
      <c r="B18" s="281" t="s">
        <v>20</v>
      </c>
      <c r="C18" s="282"/>
      <c r="D18" s="300" t="s">
        <v>96</v>
      </c>
      <c r="E18" s="300"/>
      <c r="F18" s="300"/>
      <c r="G18" s="301"/>
      <c r="H18" s="301"/>
      <c r="I18" s="301"/>
      <c r="J18" s="301"/>
      <c r="K18" s="301"/>
      <c r="L18" s="301"/>
      <c r="M18" s="301"/>
      <c r="N18" s="301"/>
      <c r="O18" s="301"/>
      <c r="P18" s="301"/>
      <c r="Q18" s="301"/>
      <c r="R18" s="301"/>
      <c r="S18" s="301"/>
      <c r="T18" s="301"/>
      <c r="U18" s="301"/>
      <c r="V18" s="301"/>
      <c r="W18" s="301"/>
      <c r="X18" s="301"/>
      <c r="Y18" s="301"/>
      <c r="Z18" s="301"/>
      <c r="AA18" s="301"/>
      <c r="AB18" s="301"/>
      <c r="AC18" s="302">
        <f>SUM(AC19:AE27)</f>
        <v>0</v>
      </c>
      <c r="AD18" s="303"/>
      <c r="AE18" s="304"/>
      <c r="AF18" s="343"/>
      <c r="AG18" s="344"/>
      <c r="AH18" s="344"/>
      <c r="AI18" s="344"/>
      <c r="AJ18" s="344"/>
      <c r="AK18" s="344"/>
      <c r="AL18" s="344"/>
      <c r="AM18" s="344"/>
      <c r="AN18" s="344"/>
      <c r="AO18" s="344"/>
      <c r="AP18" s="344"/>
      <c r="AQ18" s="344"/>
      <c r="AR18" s="344"/>
      <c r="AS18" s="344"/>
      <c r="AT18" s="344"/>
      <c r="AU18" s="344"/>
      <c r="AV18" s="345"/>
      <c r="AX18" s="1" t="s">
        <v>120</v>
      </c>
    </row>
    <row r="19" spans="1:50" x14ac:dyDescent="0.2">
      <c r="A19" s="259"/>
      <c r="B19" s="283"/>
      <c r="C19" s="441"/>
      <c r="D19" s="269" t="s">
        <v>4</v>
      </c>
      <c r="E19" s="277"/>
      <c r="F19" s="278"/>
      <c r="G19" s="272" t="s">
        <v>21</v>
      </c>
      <c r="H19" s="280"/>
      <c r="I19" s="280"/>
      <c r="J19" s="280"/>
      <c r="K19" s="280"/>
      <c r="L19" s="280"/>
      <c r="M19" s="280"/>
      <c r="N19" s="280"/>
      <c r="O19" s="280"/>
      <c r="P19" s="280"/>
      <c r="Q19" s="280"/>
      <c r="R19" s="280"/>
      <c r="S19" s="280"/>
      <c r="T19" s="280"/>
      <c r="U19" s="280"/>
      <c r="V19" s="280"/>
      <c r="W19" s="280"/>
      <c r="X19" s="280"/>
      <c r="Y19" s="280"/>
      <c r="Z19" s="280"/>
      <c r="AA19" s="280"/>
      <c r="AB19" s="280"/>
      <c r="AC19" s="144">
        <f>COUNTIF('Medizinprodukte EU'!$I:$I,'Subkategorien Medizinprodukte'!AX12)</f>
        <v>0</v>
      </c>
      <c r="AD19" s="145"/>
      <c r="AE19" s="146"/>
      <c r="AF19" s="274"/>
      <c r="AG19" s="275"/>
      <c r="AH19" s="275"/>
      <c r="AI19" s="275"/>
      <c r="AJ19" s="275"/>
      <c r="AK19" s="275"/>
      <c r="AL19" s="275"/>
      <c r="AM19" s="275"/>
      <c r="AN19" s="275"/>
      <c r="AO19" s="275"/>
      <c r="AP19" s="275"/>
      <c r="AQ19" s="275"/>
      <c r="AR19" s="275"/>
      <c r="AS19" s="275"/>
      <c r="AT19" s="275"/>
      <c r="AU19" s="275"/>
      <c r="AV19" s="276"/>
      <c r="AX19" s="1" t="s">
        <v>121</v>
      </c>
    </row>
    <row r="20" spans="1:50" x14ac:dyDescent="0.2">
      <c r="A20" s="259"/>
      <c r="B20" s="283"/>
      <c r="C20" s="441"/>
      <c r="D20" s="269" t="s">
        <v>6</v>
      </c>
      <c r="E20" s="277"/>
      <c r="F20" s="278"/>
      <c r="G20" s="272" t="s">
        <v>22</v>
      </c>
      <c r="H20" s="280"/>
      <c r="I20" s="280"/>
      <c r="J20" s="280"/>
      <c r="K20" s="280"/>
      <c r="L20" s="280"/>
      <c r="M20" s="280"/>
      <c r="N20" s="280"/>
      <c r="O20" s="280"/>
      <c r="P20" s="280"/>
      <c r="Q20" s="280"/>
      <c r="R20" s="280"/>
      <c r="S20" s="280"/>
      <c r="T20" s="280"/>
      <c r="U20" s="280"/>
      <c r="V20" s="280"/>
      <c r="W20" s="280"/>
      <c r="X20" s="280"/>
      <c r="Y20" s="280"/>
      <c r="Z20" s="280"/>
      <c r="AA20" s="280"/>
      <c r="AB20" s="280"/>
      <c r="AC20" s="144">
        <f>COUNTIF('Medizinprodukte EU'!$I:$I,'Subkategorien Medizinprodukte'!AX13)</f>
        <v>0</v>
      </c>
      <c r="AD20" s="145"/>
      <c r="AE20" s="146"/>
      <c r="AF20" s="274"/>
      <c r="AG20" s="275"/>
      <c r="AH20" s="275"/>
      <c r="AI20" s="275"/>
      <c r="AJ20" s="275"/>
      <c r="AK20" s="275"/>
      <c r="AL20" s="275"/>
      <c r="AM20" s="275"/>
      <c r="AN20" s="275"/>
      <c r="AO20" s="275"/>
      <c r="AP20" s="275"/>
      <c r="AQ20" s="275"/>
      <c r="AR20" s="275"/>
      <c r="AS20" s="275"/>
      <c r="AT20" s="275"/>
      <c r="AU20" s="275"/>
      <c r="AV20" s="276"/>
      <c r="AX20" s="1" t="s">
        <v>122</v>
      </c>
    </row>
    <row r="21" spans="1:50" x14ac:dyDescent="0.2">
      <c r="A21" s="259"/>
      <c r="B21" s="283"/>
      <c r="C21" s="441"/>
      <c r="D21" s="269" t="s">
        <v>8</v>
      </c>
      <c r="E21" s="277"/>
      <c r="F21" s="278"/>
      <c r="G21" s="272" t="s">
        <v>23</v>
      </c>
      <c r="H21" s="280"/>
      <c r="I21" s="280"/>
      <c r="J21" s="280"/>
      <c r="K21" s="280"/>
      <c r="L21" s="280"/>
      <c r="M21" s="280"/>
      <c r="N21" s="280"/>
      <c r="O21" s="280"/>
      <c r="P21" s="280"/>
      <c r="Q21" s="280"/>
      <c r="R21" s="280"/>
      <c r="S21" s="280"/>
      <c r="T21" s="280"/>
      <c r="U21" s="280"/>
      <c r="V21" s="280"/>
      <c r="W21" s="280"/>
      <c r="X21" s="280"/>
      <c r="Y21" s="280"/>
      <c r="Z21" s="280"/>
      <c r="AA21" s="280"/>
      <c r="AB21" s="280"/>
      <c r="AC21" s="144">
        <f>COUNTIF('Medizinprodukte EU'!$I:$I,'Subkategorien Medizinprodukte'!AX14)</f>
        <v>0</v>
      </c>
      <c r="AD21" s="145"/>
      <c r="AE21" s="146"/>
      <c r="AF21" s="274"/>
      <c r="AG21" s="275"/>
      <c r="AH21" s="275"/>
      <c r="AI21" s="275"/>
      <c r="AJ21" s="275"/>
      <c r="AK21" s="275"/>
      <c r="AL21" s="275"/>
      <c r="AM21" s="275"/>
      <c r="AN21" s="275"/>
      <c r="AO21" s="275"/>
      <c r="AP21" s="275"/>
      <c r="AQ21" s="275"/>
      <c r="AR21" s="275"/>
      <c r="AS21" s="275"/>
      <c r="AT21" s="275"/>
      <c r="AU21" s="275"/>
      <c r="AV21" s="276"/>
      <c r="AX21" s="1" t="s">
        <v>158</v>
      </c>
    </row>
    <row r="22" spans="1:50" x14ac:dyDescent="0.2">
      <c r="A22" s="259"/>
      <c r="B22" s="283"/>
      <c r="C22" s="441"/>
      <c r="D22" s="269" t="s">
        <v>10</v>
      </c>
      <c r="E22" s="277"/>
      <c r="F22" s="278"/>
      <c r="G22" s="272" t="s">
        <v>24</v>
      </c>
      <c r="H22" s="273"/>
      <c r="I22" s="273"/>
      <c r="J22" s="273"/>
      <c r="K22" s="273"/>
      <c r="L22" s="273"/>
      <c r="M22" s="273"/>
      <c r="N22" s="273"/>
      <c r="O22" s="273"/>
      <c r="P22" s="273"/>
      <c r="Q22" s="273"/>
      <c r="R22" s="273"/>
      <c r="S22" s="273"/>
      <c r="T22" s="273"/>
      <c r="U22" s="273"/>
      <c r="V22" s="273"/>
      <c r="W22" s="273"/>
      <c r="X22" s="273"/>
      <c r="Y22" s="273"/>
      <c r="Z22" s="273"/>
      <c r="AA22" s="273"/>
      <c r="AB22" s="273"/>
      <c r="AC22" s="144">
        <f>COUNTIF('Medizinprodukte EU'!$I:$I,'Subkategorien Medizinprodukte'!AX15)</f>
        <v>0</v>
      </c>
      <c r="AD22" s="145"/>
      <c r="AE22" s="146"/>
      <c r="AF22" s="274"/>
      <c r="AG22" s="275"/>
      <c r="AH22" s="275"/>
      <c r="AI22" s="275"/>
      <c r="AJ22" s="275"/>
      <c r="AK22" s="275"/>
      <c r="AL22" s="275"/>
      <c r="AM22" s="275"/>
      <c r="AN22" s="275"/>
      <c r="AO22" s="275"/>
      <c r="AP22" s="275"/>
      <c r="AQ22" s="275"/>
      <c r="AR22" s="275"/>
      <c r="AS22" s="275"/>
      <c r="AT22" s="275"/>
      <c r="AU22" s="275"/>
      <c r="AV22" s="276"/>
      <c r="AX22" s="1" t="s">
        <v>102</v>
      </c>
    </row>
    <row r="23" spans="1:50" x14ac:dyDescent="0.2">
      <c r="A23" s="259"/>
      <c r="B23" s="283"/>
      <c r="C23" s="441"/>
      <c r="D23" s="269" t="s">
        <v>25</v>
      </c>
      <c r="E23" s="270"/>
      <c r="F23" s="271"/>
      <c r="G23" s="272" t="s">
        <v>161</v>
      </c>
      <c r="H23" s="280"/>
      <c r="I23" s="280"/>
      <c r="J23" s="280"/>
      <c r="K23" s="280"/>
      <c r="L23" s="280"/>
      <c r="M23" s="280"/>
      <c r="N23" s="280"/>
      <c r="O23" s="280"/>
      <c r="P23" s="280"/>
      <c r="Q23" s="280"/>
      <c r="R23" s="280"/>
      <c r="S23" s="280"/>
      <c r="T23" s="280"/>
      <c r="U23" s="280"/>
      <c r="V23" s="280"/>
      <c r="W23" s="280"/>
      <c r="X23" s="280"/>
      <c r="Y23" s="280"/>
      <c r="Z23" s="280"/>
      <c r="AA23" s="280"/>
      <c r="AB23" s="280"/>
      <c r="AC23" s="144">
        <f>COUNTIF('Medizinprodukte EU'!$I:$I,'Subkategorien Medizinprodukte'!AX16)</f>
        <v>0</v>
      </c>
      <c r="AD23" s="145"/>
      <c r="AE23" s="146"/>
      <c r="AF23" s="274"/>
      <c r="AG23" s="275"/>
      <c r="AH23" s="275"/>
      <c r="AI23" s="275"/>
      <c r="AJ23" s="275"/>
      <c r="AK23" s="275"/>
      <c r="AL23" s="275"/>
      <c r="AM23" s="275"/>
      <c r="AN23" s="275"/>
      <c r="AO23" s="275"/>
      <c r="AP23" s="275"/>
      <c r="AQ23" s="275"/>
      <c r="AR23" s="275"/>
      <c r="AS23" s="275"/>
      <c r="AT23" s="275"/>
      <c r="AU23" s="275"/>
      <c r="AV23" s="276"/>
      <c r="AX23" s="1" t="s">
        <v>103</v>
      </c>
    </row>
    <row r="24" spans="1:50" x14ac:dyDescent="0.2">
      <c r="A24" s="259"/>
      <c r="B24" s="283"/>
      <c r="C24" s="441"/>
      <c r="D24" s="294" t="s">
        <v>26</v>
      </c>
      <c r="E24" s="294"/>
      <c r="F24" s="294"/>
      <c r="G24" s="272" t="s">
        <v>27</v>
      </c>
      <c r="H24" s="273"/>
      <c r="I24" s="273"/>
      <c r="J24" s="273"/>
      <c r="K24" s="273"/>
      <c r="L24" s="273"/>
      <c r="M24" s="273"/>
      <c r="N24" s="273"/>
      <c r="O24" s="273"/>
      <c r="P24" s="273"/>
      <c r="Q24" s="273"/>
      <c r="R24" s="273"/>
      <c r="S24" s="273"/>
      <c r="T24" s="273"/>
      <c r="U24" s="273"/>
      <c r="V24" s="273"/>
      <c r="W24" s="273"/>
      <c r="X24" s="273"/>
      <c r="Y24" s="273"/>
      <c r="Z24" s="273"/>
      <c r="AA24" s="273"/>
      <c r="AB24" s="273"/>
      <c r="AC24" s="144">
        <f>COUNTIF('Medizinprodukte EU'!$I:$I,'Subkategorien Medizinprodukte'!AX17)</f>
        <v>0</v>
      </c>
      <c r="AD24" s="145"/>
      <c r="AE24" s="146"/>
      <c r="AF24" s="274"/>
      <c r="AG24" s="275"/>
      <c r="AH24" s="275"/>
      <c r="AI24" s="275"/>
      <c r="AJ24" s="275"/>
      <c r="AK24" s="275"/>
      <c r="AL24" s="275"/>
      <c r="AM24" s="275"/>
      <c r="AN24" s="275"/>
      <c r="AO24" s="275"/>
      <c r="AP24" s="275"/>
      <c r="AQ24" s="275"/>
      <c r="AR24" s="275"/>
      <c r="AS24" s="275"/>
      <c r="AT24" s="275"/>
      <c r="AU24" s="275"/>
      <c r="AV24" s="276"/>
      <c r="AX24" s="1" t="s">
        <v>123</v>
      </c>
    </row>
    <row r="25" spans="1:50" x14ac:dyDescent="0.2">
      <c r="A25" s="259"/>
      <c r="B25" s="283"/>
      <c r="C25" s="441"/>
      <c r="D25" s="294" t="s">
        <v>28</v>
      </c>
      <c r="E25" s="295"/>
      <c r="F25" s="295"/>
      <c r="G25" s="272" t="s">
        <v>29</v>
      </c>
      <c r="H25" s="273"/>
      <c r="I25" s="273"/>
      <c r="J25" s="273"/>
      <c r="K25" s="273"/>
      <c r="L25" s="273"/>
      <c r="M25" s="273"/>
      <c r="N25" s="273"/>
      <c r="O25" s="273"/>
      <c r="P25" s="273"/>
      <c r="Q25" s="273"/>
      <c r="R25" s="273"/>
      <c r="S25" s="273"/>
      <c r="T25" s="273"/>
      <c r="U25" s="273"/>
      <c r="V25" s="273"/>
      <c r="W25" s="273"/>
      <c r="X25" s="273"/>
      <c r="Y25" s="273"/>
      <c r="Z25" s="273"/>
      <c r="AA25" s="273"/>
      <c r="AB25" s="273"/>
      <c r="AC25" s="144">
        <f>COUNTIF('Medizinprodukte EU'!$I:$I,'Subkategorien Medizinprodukte'!AX18)</f>
        <v>0</v>
      </c>
      <c r="AD25" s="145"/>
      <c r="AE25" s="146"/>
      <c r="AF25" s="274"/>
      <c r="AG25" s="275"/>
      <c r="AH25" s="275"/>
      <c r="AI25" s="275"/>
      <c r="AJ25" s="275"/>
      <c r="AK25" s="275"/>
      <c r="AL25" s="275"/>
      <c r="AM25" s="275"/>
      <c r="AN25" s="275"/>
      <c r="AO25" s="275"/>
      <c r="AP25" s="275"/>
      <c r="AQ25" s="275"/>
      <c r="AR25" s="275"/>
      <c r="AS25" s="275"/>
      <c r="AT25" s="275"/>
      <c r="AU25" s="275"/>
      <c r="AV25" s="276"/>
      <c r="AX25" s="1" t="s">
        <v>124</v>
      </c>
    </row>
    <row r="26" spans="1:50" x14ac:dyDescent="0.2">
      <c r="A26" s="259"/>
      <c r="B26" s="283"/>
      <c r="C26" s="441"/>
      <c r="D26" s="294" t="s">
        <v>30</v>
      </c>
      <c r="E26" s="295"/>
      <c r="F26" s="295"/>
      <c r="G26" s="272" t="s">
        <v>31</v>
      </c>
      <c r="H26" s="273"/>
      <c r="I26" s="273"/>
      <c r="J26" s="273"/>
      <c r="K26" s="273"/>
      <c r="L26" s="273"/>
      <c r="M26" s="273"/>
      <c r="N26" s="273"/>
      <c r="O26" s="273"/>
      <c r="P26" s="273"/>
      <c r="Q26" s="273"/>
      <c r="R26" s="273"/>
      <c r="S26" s="273"/>
      <c r="T26" s="273"/>
      <c r="U26" s="273"/>
      <c r="V26" s="273"/>
      <c r="W26" s="273"/>
      <c r="X26" s="273"/>
      <c r="Y26" s="273"/>
      <c r="Z26" s="273"/>
      <c r="AA26" s="273"/>
      <c r="AB26" s="273"/>
      <c r="AC26" s="144">
        <f>COUNTIF('Medizinprodukte EU'!$I:$I,'Subkategorien Medizinprodukte'!AX19)</f>
        <v>0</v>
      </c>
      <c r="AD26" s="145"/>
      <c r="AE26" s="146"/>
      <c r="AF26" s="274"/>
      <c r="AG26" s="275"/>
      <c r="AH26" s="275"/>
      <c r="AI26" s="275"/>
      <c r="AJ26" s="275"/>
      <c r="AK26" s="275"/>
      <c r="AL26" s="275"/>
      <c r="AM26" s="275"/>
      <c r="AN26" s="275"/>
      <c r="AO26" s="275"/>
      <c r="AP26" s="275"/>
      <c r="AQ26" s="275"/>
      <c r="AR26" s="275"/>
      <c r="AS26" s="275"/>
      <c r="AT26" s="275"/>
      <c r="AU26" s="275"/>
      <c r="AV26" s="276"/>
      <c r="AX26" s="1" t="s">
        <v>125</v>
      </c>
    </row>
    <row r="27" spans="1:50" x14ac:dyDescent="0.2">
      <c r="A27" s="259"/>
      <c r="B27" s="283"/>
      <c r="C27" s="441"/>
      <c r="D27" s="296" t="s">
        <v>32</v>
      </c>
      <c r="E27" s="297"/>
      <c r="F27" s="297"/>
      <c r="G27" s="298" t="s">
        <v>33</v>
      </c>
      <c r="H27" s="299"/>
      <c r="I27" s="299"/>
      <c r="J27" s="299"/>
      <c r="K27" s="299"/>
      <c r="L27" s="299"/>
      <c r="M27" s="299"/>
      <c r="N27" s="299"/>
      <c r="O27" s="299"/>
      <c r="P27" s="299"/>
      <c r="Q27" s="299"/>
      <c r="R27" s="299"/>
      <c r="S27" s="299"/>
      <c r="T27" s="299"/>
      <c r="U27" s="299"/>
      <c r="V27" s="299"/>
      <c r="W27" s="299"/>
      <c r="X27" s="299"/>
      <c r="Y27" s="299"/>
      <c r="Z27" s="299"/>
      <c r="AA27" s="299"/>
      <c r="AB27" s="299"/>
      <c r="AC27" s="244">
        <f>COUNTIF('Medizinprodukte EU'!$I:$I,'Subkategorien Medizinprodukte'!AX20)</f>
        <v>0</v>
      </c>
      <c r="AD27" s="245"/>
      <c r="AE27" s="246"/>
      <c r="AF27" s="247"/>
      <c r="AG27" s="248"/>
      <c r="AH27" s="248"/>
      <c r="AI27" s="248"/>
      <c r="AJ27" s="248"/>
      <c r="AK27" s="248"/>
      <c r="AL27" s="248"/>
      <c r="AM27" s="248"/>
      <c r="AN27" s="248"/>
      <c r="AO27" s="248"/>
      <c r="AP27" s="248"/>
      <c r="AQ27" s="248"/>
      <c r="AR27" s="248"/>
      <c r="AS27" s="248"/>
      <c r="AT27" s="248"/>
      <c r="AU27" s="248"/>
      <c r="AV27" s="249"/>
      <c r="AX27" s="1" t="s">
        <v>126</v>
      </c>
    </row>
    <row r="28" spans="1:50" x14ac:dyDescent="0.2">
      <c r="A28" s="259"/>
      <c r="B28" s="281" t="s">
        <v>162</v>
      </c>
      <c r="C28" s="282"/>
      <c r="D28" s="300" t="s">
        <v>163</v>
      </c>
      <c r="E28" s="300"/>
      <c r="F28" s="300"/>
      <c r="G28" s="301"/>
      <c r="H28" s="301"/>
      <c r="I28" s="301"/>
      <c r="J28" s="301"/>
      <c r="K28" s="301"/>
      <c r="L28" s="301"/>
      <c r="M28" s="301"/>
      <c r="N28" s="301"/>
      <c r="O28" s="301"/>
      <c r="P28" s="301"/>
      <c r="Q28" s="301"/>
      <c r="R28" s="301"/>
      <c r="S28" s="301"/>
      <c r="T28" s="301"/>
      <c r="U28" s="301"/>
      <c r="V28" s="301"/>
      <c r="W28" s="301"/>
      <c r="X28" s="301"/>
      <c r="Y28" s="301"/>
      <c r="Z28" s="301"/>
      <c r="AA28" s="301"/>
      <c r="AB28" s="301"/>
      <c r="AC28" s="302">
        <f>SUM(AC29)</f>
        <v>0</v>
      </c>
      <c r="AD28" s="303"/>
      <c r="AE28" s="304"/>
      <c r="AF28" s="343"/>
      <c r="AG28" s="344"/>
      <c r="AH28" s="344"/>
      <c r="AI28" s="344"/>
      <c r="AJ28" s="344"/>
      <c r="AK28" s="344"/>
      <c r="AL28" s="344"/>
      <c r="AM28" s="344"/>
      <c r="AN28" s="344"/>
      <c r="AO28" s="344"/>
      <c r="AP28" s="344"/>
      <c r="AQ28" s="344"/>
      <c r="AR28" s="344"/>
      <c r="AS28" s="344"/>
      <c r="AT28" s="344"/>
      <c r="AU28" s="344"/>
      <c r="AV28" s="345"/>
      <c r="AX28" s="1" t="s">
        <v>127</v>
      </c>
    </row>
    <row r="29" spans="1:50" ht="12" thickBot="1" x14ac:dyDescent="0.25">
      <c r="A29" s="293"/>
      <c r="B29" s="442"/>
      <c r="C29" s="443"/>
      <c r="D29" s="445" t="s">
        <v>4</v>
      </c>
      <c r="E29" s="446"/>
      <c r="F29" s="447"/>
      <c r="G29" s="430" t="s">
        <v>164</v>
      </c>
      <c r="H29" s="431"/>
      <c r="I29" s="431"/>
      <c r="J29" s="431"/>
      <c r="K29" s="431"/>
      <c r="L29" s="431"/>
      <c r="M29" s="431"/>
      <c r="N29" s="431"/>
      <c r="O29" s="431"/>
      <c r="P29" s="431"/>
      <c r="Q29" s="431"/>
      <c r="R29" s="431"/>
      <c r="S29" s="431"/>
      <c r="T29" s="431"/>
      <c r="U29" s="431"/>
      <c r="V29" s="431"/>
      <c r="W29" s="431"/>
      <c r="X29" s="431"/>
      <c r="Y29" s="431"/>
      <c r="Z29" s="431"/>
      <c r="AA29" s="431"/>
      <c r="AB29" s="431"/>
      <c r="AC29" s="469">
        <f>COUNTIF('Medizinprodukte EU'!$I:$I,'Subkategorien Medizinprodukte'!AX21)</f>
        <v>0</v>
      </c>
      <c r="AD29" s="470"/>
      <c r="AE29" s="471"/>
      <c r="AF29" s="472" t="s">
        <v>165</v>
      </c>
      <c r="AG29" s="473"/>
      <c r="AH29" s="473"/>
      <c r="AI29" s="473"/>
      <c r="AJ29" s="473"/>
      <c r="AK29" s="473"/>
      <c r="AL29" s="473"/>
      <c r="AM29" s="473"/>
      <c r="AN29" s="473"/>
      <c r="AO29" s="473"/>
      <c r="AP29" s="473"/>
      <c r="AQ29" s="473"/>
      <c r="AR29" s="473"/>
      <c r="AS29" s="473"/>
      <c r="AT29" s="473"/>
      <c r="AU29" s="473"/>
      <c r="AV29" s="474"/>
      <c r="AX29" s="1" t="s">
        <v>131</v>
      </c>
    </row>
    <row r="30" spans="1:50" ht="12" thickBot="1" x14ac:dyDescent="0.25">
      <c r="A30" s="4"/>
      <c r="B30" s="5"/>
      <c r="C30" s="5"/>
      <c r="D30" s="6"/>
      <c r="E30" s="6"/>
      <c r="F30" s="6"/>
      <c r="G30" s="2"/>
      <c r="H30" s="9"/>
      <c r="I30" s="9"/>
      <c r="J30" s="9"/>
      <c r="K30" s="9"/>
      <c r="L30" s="9"/>
      <c r="M30" s="9"/>
      <c r="N30" s="9"/>
      <c r="O30" s="9"/>
      <c r="P30" s="9"/>
      <c r="Q30" s="9"/>
      <c r="R30" s="9"/>
      <c r="S30" s="9"/>
      <c r="T30" s="9"/>
      <c r="U30" s="9"/>
      <c r="V30" s="9"/>
      <c r="W30" s="9"/>
      <c r="X30" s="9"/>
      <c r="Y30" s="9"/>
      <c r="Z30" s="9"/>
      <c r="AA30" s="9"/>
      <c r="AB30" s="9"/>
      <c r="AC30" s="7"/>
      <c r="AD30" s="7"/>
      <c r="AE30" s="7"/>
      <c r="AF30" s="9"/>
      <c r="AG30" s="9"/>
      <c r="AH30" s="9"/>
      <c r="AI30" s="9"/>
      <c r="AJ30" s="9"/>
      <c r="AK30" s="9"/>
      <c r="AL30" s="9"/>
      <c r="AM30" s="9"/>
      <c r="AN30" s="9"/>
      <c r="AO30" s="9"/>
      <c r="AP30" s="9"/>
      <c r="AQ30" s="9"/>
      <c r="AR30" s="9"/>
      <c r="AS30" s="9"/>
      <c r="AT30" s="9"/>
      <c r="AU30" s="9"/>
      <c r="AV30" s="9"/>
      <c r="AX30" s="1" t="s">
        <v>129</v>
      </c>
    </row>
    <row r="31" spans="1:50" ht="12" thickBot="1" x14ac:dyDescent="0.25">
      <c r="A31" s="475" t="s">
        <v>92</v>
      </c>
      <c r="B31" s="476"/>
      <c r="C31" s="476"/>
      <c r="D31" s="476"/>
      <c r="E31" s="476"/>
      <c r="F31" s="476"/>
      <c r="G31" s="476"/>
      <c r="H31" s="476"/>
      <c r="I31" s="476"/>
      <c r="J31" s="476"/>
      <c r="K31" s="476"/>
      <c r="L31" s="476"/>
      <c r="M31" s="476"/>
      <c r="N31" s="476"/>
      <c r="O31" s="476"/>
      <c r="P31" s="476"/>
      <c r="Q31" s="476"/>
      <c r="R31" s="476"/>
      <c r="S31" s="476"/>
      <c r="T31" s="476"/>
      <c r="U31" s="476"/>
      <c r="V31" s="476"/>
      <c r="W31" s="476"/>
      <c r="X31" s="476"/>
      <c r="Y31" s="476"/>
      <c r="Z31" s="476"/>
      <c r="AA31" s="476"/>
      <c r="AB31" s="476"/>
      <c r="AC31" s="476"/>
      <c r="AD31" s="476"/>
      <c r="AE31" s="476"/>
      <c r="AF31" s="476"/>
      <c r="AG31" s="476"/>
      <c r="AH31" s="476"/>
      <c r="AI31" s="476"/>
      <c r="AJ31" s="476"/>
      <c r="AK31" s="476"/>
      <c r="AL31" s="476"/>
      <c r="AM31" s="476"/>
      <c r="AN31" s="476"/>
      <c r="AO31" s="476"/>
      <c r="AP31" s="476"/>
      <c r="AQ31" s="476"/>
      <c r="AR31" s="476"/>
      <c r="AS31" s="476"/>
      <c r="AT31" s="476"/>
      <c r="AU31" s="476"/>
      <c r="AV31" s="477"/>
      <c r="AX31" s="1" t="s">
        <v>130</v>
      </c>
    </row>
    <row r="32" spans="1:50" x14ac:dyDescent="0.2">
      <c r="A32" s="483" t="s">
        <v>35</v>
      </c>
      <c r="B32" s="478" t="s">
        <v>0</v>
      </c>
      <c r="C32" s="479"/>
      <c r="D32" s="480" t="s">
        <v>1</v>
      </c>
      <c r="E32" s="478"/>
      <c r="F32" s="479"/>
      <c r="G32" s="480" t="s">
        <v>2</v>
      </c>
      <c r="H32" s="478"/>
      <c r="I32" s="478"/>
      <c r="J32" s="478"/>
      <c r="K32" s="478"/>
      <c r="L32" s="478"/>
      <c r="M32" s="478"/>
      <c r="N32" s="478"/>
      <c r="O32" s="478"/>
      <c r="P32" s="478"/>
      <c r="Q32" s="478"/>
      <c r="R32" s="478"/>
      <c r="S32" s="478"/>
      <c r="T32" s="478"/>
      <c r="U32" s="478"/>
      <c r="V32" s="478"/>
      <c r="W32" s="478"/>
      <c r="X32" s="478"/>
      <c r="Y32" s="478"/>
      <c r="Z32" s="478"/>
      <c r="AA32" s="478"/>
      <c r="AB32" s="479"/>
      <c r="AC32" s="480" t="s">
        <v>76</v>
      </c>
      <c r="AD32" s="478"/>
      <c r="AE32" s="479"/>
      <c r="AF32" s="480" t="s">
        <v>195</v>
      </c>
      <c r="AG32" s="478"/>
      <c r="AH32" s="478"/>
      <c r="AI32" s="478"/>
      <c r="AJ32" s="478"/>
      <c r="AK32" s="478"/>
      <c r="AL32" s="478"/>
      <c r="AM32" s="478"/>
      <c r="AN32" s="478"/>
      <c r="AO32" s="478"/>
      <c r="AP32" s="478"/>
      <c r="AQ32" s="478"/>
      <c r="AR32" s="478"/>
      <c r="AS32" s="478"/>
      <c r="AT32" s="478"/>
      <c r="AU32" s="478"/>
      <c r="AV32" s="481"/>
      <c r="AX32" s="1" t="s">
        <v>132</v>
      </c>
    </row>
    <row r="33" spans="1:50" x14ac:dyDescent="0.2">
      <c r="A33" s="483"/>
      <c r="B33" s="305" t="s">
        <v>36</v>
      </c>
      <c r="C33" s="306"/>
      <c r="D33" s="444" t="s">
        <v>97</v>
      </c>
      <c r="E33" s="444"/>
      <c r="F33" s="444"/>
      <c r="G33" s="444"/>
      <c r="H33" s="444"/>
      <c r="I33" s="444"/>
      <c r="J33" s="444"/>
      <c r="K33" s="444"/>
      <c r="L33" s="444"/>
      <c r="M33" s="444"/>
      <c r="N33" s="444"/>
      <c r="O33" s="444"/>
      <c r="P33" s="444"/>
      <c r="Q33" s="444"/>
      <c r="R33" s="444"/>
      <c r="S33" s="444"/>
      <c r="T33" s="444"/>
      <c r="U33" s="444"/>
      <c r="V33" s="444"/>
      <c r="W33" s="444"/>
      <c r="X33" s="444"/>
      <c r="Y33" s="444"/>
      <c r="Z33" s="444"/>
      <c r="AA33" s="444"/>
      <c r="AB33" s="444"/>
      <c r="AC33" s="144">
        <f>SUM(AC34:AE35)</f>
        <v>0</v>
      </c>
      <c r="AD33" s="145"/>
      <c r="AE33" s="146"/>
      <c r="AF33" s="343"/>
      <c r="AG33" s="344"/>
      <c r="AH33" s="344"/>
      <c r="AI33" s="344"/>
      <c r="AJ33" s="344"/>
      <c r="AK33" s="344"/>
      <c r="AL33" s="344"/>
      <c r="AM33" s="344"/>
      <c r="AN33" s="344"/>
      <c r="AO33" s="344"/>
      <c r="AP33" s="344"/>
      <c r="AQ33" s="344"/>
      <c r="AR33" s="344"/>
      <c r="AS33" s="344"/>
      <c r="AT33" s="344"/>
      <c r="AU33" s="344"/>
      <c r="AV33" s="345"/>
      <c r="AX33" s="1" t="s">
        <v>128</v>
      </c>
    </row>
    <row r="34" spans="1:50" x14ac:dyDescent="0.2">
      <c r="A34" s="483"/>
      <c r="B34" s="307"/>
      <c r="C34" s="308"/>
      <c r="D34" s="309" t="s">
        <v>4</v>
      </c>
      <c r="E34" s="309"/>
      <c r="F34" s="309"/>
      <c r="G34" s="482" t="s">
        <v>90</v>
      </c>
      <c r="H34" s="311"/>
      <c r="I34" s="311"/>
      <c r="J34" s="311"/>
      <c r="K34" s="311"/>
      <c r="L34" s="311"/>
      <c r="M34" s="311"/>
      <c r="N34" s="311"/>
      <c r="O34" s="311"/>
      <c r="P34" s="311"/>
      <c r="Q34" s="311"/>
      <c r="R34" s="311"/>
      <c r="S34" s="311"/>
      <c r="T34" s="311"/>
      <c r="U34" s="311"/>
      <c r="V34" s="311"/>
      <c r="W34" s="311"/>
      <c r="X34" s="311"/>
      <c r="Y34" s="311"/>
      <c r="Z34" s="311"/>
      <c r="AA34" s="311"/>
      <c r="AB34" s="312"/>
      <c r="AC34" s="144">
        <f>COUNTIF('Medizinprodukte EU'!$I:$I,'Subkategorien Medizinprodukte'!AX22)</f>
        <v>0</v>
      </c>
      <c r="AD34" s="145"/>
      <c r="AE34" s="146"/>
      <c r="AF34" s="274"/>
      <c r="AG34" s="275"/>
      <c r="AH34" s="275"/>
      <c r="AI34" s="275"/>
      <c r="AJ34" s="275"/>
      <c r="AK34" s="275"/>
      <c r="AL34" s="275"/>
      <c r="AM34" s="275"/>
      <c r="AN34" s="275"/>
      <c r="AO34" s="275"/>
      <c r="AP34" s="275"/>
      <c r="AQ34" s="275"/>
      <c r="AR34" s="275"/>
      <c r="AS34" s="275"/>
      <c r="AT34" s="275"/>
      <c r="AU34" s="275"/>
      <c r="AV34" s="276"/>
      <c r="AX34" s="1" t="s">
        <v>133</v>
      </c>
    </row>
    <row r="35" spans="1:50" x14ac:dyDescent="0.2">
      <c r="A35" s="483"/>
      <c r="B35" s="307"/>
      <c r="C35" s="308"/>
      <c r="D35" s="309" t="s">
        <v>6</v>
      </c>
      <c r="E35" s="309"/>
      <c r="F35" s="309"/>
      <c r="G35" s="352" t="s">
        <v>37</v>
      </c>
      <c r="H35" s="314"/>
      <c r="I35" s="314"/>
      <c r="J35" s="314"/>
      <c r="K35" s="314"/>
      <c r="L35" s="314"/>
      <c r="M35" s="314"/>
      <c r="N35" s="314"/>
      <c r="O35" s="314"/>
      <c r="P35" s="314"/>
      <c r="Q35" s="314"/>
      <c r="R35" s="314"/>
      <c r="S35" s="314"/>
      <c r="T35" s="314"/>
      <c r="U35" s="314"/>
      <c r="V35" s="314"/>
      <c r="W35" s="314"/>
      <c r="X35" s="314"/>
      <c r="Y35" s="314"/>
      <c r="Z35" s="314"/>
      <c r="AA35" s="314"/>
      <c r="AB35" s="315"/>
      <c r="AC35" s="316">
        <f>COUNTIF('Medizinprodukte EU'!$I:$I,'Subkategorien Medizinprodukte'!AX23)</f>
        <v>0</v>
      </c>
      <c r="AD35" s="317"/>
      <c r="AE35" s="318"/>
      <c r="AF35" s="319"/>
      <c r="AG35" s="320"/>
      <c r="AH35" s="320"/>
      <c r="AI35" s="320"/>
      <c r="AJ35" s="320"/>
      <c r="AK35" s="320"/>
      <c r="AL35" s="320"/>
      <c r="AM35" s="320"/>
      <c r="AN35" s="320"/>
      <c r="AO35" s="320"/>
      <c r="AP35" s="320"/>
      <c r="AQ35" s="320"/>
      <c r="AR35" s="320"/>
      <c r="AS35" s="320"/>
      <c r="AT35" s="320"/>
      <c r="AU35" s="320"/>
      <c r="AV35" s="321"/>
      <c r="AX35" s="1" t="s">
        <v>134</v>
      </c>
    </row>
    <row r="36" spans="1:50" ht="11.25" customHeight="1" x14ac:dyDescent="0.2">
      <c r="A36" s="483"/>
      <c r="B36" s="305" t="s">
        <v>38</v>
      </c>
      <c r="C36" s="306"/>
      <c r="D36" s="322" t="s">
        <v>98</v>
      </c>
      <c r="E36" s="323"/>
      <c r="F36" s="323"/>
      <c r="G36" s="324"/>
      <c r="H36" s="324"/>
      <c r="I36" s="324"/>
      <c r="J36" s="324"/>
      <c r="K36" s="324"/>
      <c r="L36" s="324"/>
      <c r="M36" s="324"/>
      <c r="N36" s="324"/>
      <c r="O36" s="324"/>
      <c r="P36" s="324"/>
      <c r="Q36" s="324"/>
      <c r="R36" s="324"/>
      <c r="S36" s="324"/>
      <c r="T36" s="324"/>
      <c r="U36" s="324"/>
      <c r="V36" s="324"/>
      <c r="W36" s="324"/>
      <c r="X36" s="324"/>
      <c r="Y36" s="324"/>
      <c r="Z36" s="324"/>
      <c r="AA36" s="324"/>
      <c r="AB36" s="324"/>
      <c r="AC36" s="144">
        <f>SUM(AC37:AE38)</f>
        <v>0</v>
      </c>
      <c r="AD36" s="145"/>
      <c r="AE36" s="146"/>
      <c r="AF36" s="274"/>
      <c r="AG36" s="275"/>
      <c r="AH36" s="275"/>
      <c r="AI36" s="275"/>
      <c r="AJ36" s="275"/>
      <c r="AK36" s="275"/>
      <c r="AL36" s="275"/>
      <c r="AM36" s="275"/>
      <c r="AN36" s="275"/>
      <c r="AO36" s="275"/>
      <c r="AP36" s="275"/>
      <c r="AQ36" s="275"/>
      <c r="AR36" s="275"/>
      <c r="AS36" s="275"/>
      <c r="AT36" s="275"/>
      <c r="AU36" s="275"/>
      <c r="AV36" s="276"/>
      <c r="AX36" s="1" t="s">
        <v>135</v>
      </c>
    </row>
    <row r="37" spans="1:50" x14ac:dyDescent="0.2">
      <c r="A37" s="483"/>
      <c r="B37" s="307"/>
      <c r="C37" s="308"/>
      <c r="D37" s="309" t="s">
        <v>4</v>
      </c>
      <c r="E37" s="309"/>
      <c r="F37" s="309"/>
      <c r="G37" s="310" t="s">
        <v>166</v>
      </c>
      <c r="H37" s="311"/>
      <c r="I37" s="311"/>
      <c r="J37" s="311"/>
      <c r="K37" s="311"/>
      <c r="L37" s="311"/>
      <c r="M37" s="311"/>
      <c r="N37" s="311"/>
      <c r="O37" s="311"/>
      <c r="P37" s="311"/>
      <c r="Q37" s="311"/>
      <c r="R37" s="311"/>
      <c r="S37" s="311"/>
      <c r="T37" s="311"/>
      <c r="U37" s="311"/>
      <c r="V37" s="311"/>
      <c r="W37" s="311"/>
      <c r="X37" s="311"/>
      <c r="Y37" s="311"/>
      <c r="Z37" s="311"/>
      <c r="AA37" s="311"/>
      <c r="AB37" s="312"/>
      <c r="AC37" s="144">
        <f>COUNTIF('Medizinprodukte EU'!$I:$I,'Subkategorien Medizinprodukte'!AX24)</f>
        <v>0</v>
      </c>
      <c r="AD37" s="145"/>
      <c r="AE37" s="146"/>
      <c r="AF37" s="274"/>
      <c r="AG37" s="275"/>
      <c r="AH37" s="275"/>
      <c r="AI37" s="275"/>
      <c r="AJ37" s="275"/>
      <c r="AK37" s="275"/>
      <c r="AL37" s="275"/>
      <c r="AM37" s="275"/>
      <c r="AN37" s="275"/>
      <c r="AO37" s="275"/>
      <c r="AP37" s="275"/>
      <c r="AQ37" s="275"/>
      <c r="AR37" s="275"/>
      <c r="AS37" s="275"/>
      <c r="AT37" s="275"/>
      <c r="AU37" s="275"/>
      <c r="AV37" s="276"/>
      <c r="AX37" s="1" t="s">
        <v>136</v>
      </c>
    </row>
    <row r="38" spans="1:50" x14ac:dyDescent="0.2">
      <c r="A38" s="483"/>
      <c r="B38" s="307"/>
      <c r="C38" s="308"/>
      <c r="D38" s="309" t="s">
        <v>6</v>
      </c>
      <c r="E38" s="309"/>
      <c r="F38" s="309"/>
      <c r="G38" s="313" t="s">
        <v>167</v>
      </c>
      <c r="H38" s="314"/>
      <c r="I38" s="314"/>
      <c r="J38" s="314"/>
      <c r="K38" s="314"/>
      <c r="L38" s="314"/>
      <c r="M38" s="314"/>
      <c r="N38" s="314"/>
      <c r="O38" s="314"/>
      <c r="P38" s="314"/>
      <c r="Q38" s="314"/>
      <c r="R38" s="314"/>
      <c r="S38" s="314"/>
      <c r="T38" s="314"/>
      <c r="U38" s="314"/>
      <c r="V38" s="314"/>
      <c r="W38" s="314"/>
      <c r="X38" s="314"/>
      <c r="Y38" s="314"/>
      <c r="Z38" s="314"/>
      <c r="AA38" s="314"/>
      <c r="AB38" s="315"/>
      <c r="AC38" s="316">
        <f>COUNTIF('Medizinprodukte EU'!$I:$I,'Subkategorien Medizinprodukte'!AX25)</f>
        <v>0</v>
      </c>
      <c r="AD38" s="317"/>
      <c r="AE38" s="318"/>
      <c r="AF38" s="319"/>
      <c r="AG38" s="320"/>
      <c r="AH38" s="320"/>
      <c r="AI38" s="320"/>
      <c r="AJ38" s="320"/>
      <c r="AK38" s="320"/>
      <c r="AL38" s="320"/>
      <c r="AM38" s="320"/>
      <c r="AN38" s="320"/>
      <c r="AO38" s="320"/>
      <c r="AP38" s="320"/>
      <c r="AQ38" s="320"/>
      <c r="AR38" s="320"/>
      <c r="AS38" s="320"/>
      <c r="AT38" s="320"/>
      <c r="AU38" s="320"/>
      <c r="AV38" s="321"/>
      <c r="AX38" s="1" t="s">
        <v>137</v>
      </c>
    </row>
    <row r="39" spans="1:50" ht="12" customHeight="1" x14ac:dyDescent="0.2">
      <c r="A39" s="483"/>
      <c r="B39" s="305" t="s">
        <v>39</v>
      </c>
      <c r="C39" s="306"/>
      <c r="D39" s="322" t="s">
        <v>100</v>
      </c>
      <c r="E39" s="323"/>
      <c r="F39" s="323"/>
      <c r="G39" s="324"/>
      <c r="H39" s="324"/>
      <c r="I39" s="324"/>
      <c r="J39" s="324"/>
      <c r="K39" s="324"/>
      <c r="L39" s="324"/>
      <c r="M39" s="324"/>
      <c r="N39" s="324"/>
      <c r="O39" s="324"/>
      <c r="P39" s="324"/>
      <c r="Q39" s="324"/>
      <c r="R39" s="324"/>
      <c r="S39" s="324"/>
      <c r="T39" s="324"/>
      <c r="U39" s="324"/>
      <c r="V39" s="324"/>
      <c r="W39" s="324"/>
      <c r="X39" s="324"/>
      <c r="Y39" s="324"/>
      <c r="Z39" s="324"/>
      <c r="AA39" s="324"/>
      <c r="AB39" s="324"/>
      <c r="AC39" s="144">
        <f>SUM(AC40:AE43)</f>
        <v>0</v>
      </c>
      <c r="AD39" s="145"/>
      <c r="AE39" s="146"/>
      <c r="AF39" s="274"/>
      <c r="AG39" s="275"/>
      <c r="AH39" s="275"/>
      <c r="AI39" s="275"/>
      <c r="AJ39" s="275"/>
      <c r="AK39" s="275"/>
      <c r="AL39" s="275"/>
      <c r="AM39" s="275"/>
      <c r="AN39" s="275"/>
      <c r="AO39" s="275"/>
      <c r="AP39" s="275"/>
      <c r="AQ39" s="275"/>
      <c r="AR39" s="275"/>
      <c r="AS39" s="275"/>
      <c r="AT39" s="275"/>
      <c r="AU39" s="275"/>
      <c r="AV39" s="276"/>
      <c r="AX39" s="1" t="s">
        <v>138</v>
      </c>
    </row>
    <row r="40" spans="1:50" x14ac:dyDescent="0.2">
      <c r="A40" s="483"/>
      <c r="B40" s="307"/>
      <c r="C40" s="308"/>
      <c r="D40" s="309" t="s">
        <v>4</v>
      </c>
      <c r="E40" s="309"/>
      <c r="F40" s="309"/>
      <c r="G40" s="279" t="s">
        <v>168</v>
      </c>
      <c r="H40" s="280"/>
      <c r="I40" s="280"/>
      <c r="J40" s="280"/>
      <c r="K40" s="280"/>
      <c r="L40" s="280"/>
      <c r="M40" s="280"/>
      <c r="N40" s="280"/>
      <c r="O40" s="280"/>
      <c r="P40" s="280"/>
      <c r="Q40" s="280"/>
      <c r="R40" s="280"/>
      <c r="S40" s="280"/>
      <c r="T40" s="280"/>
      <c r="U40" s="280"/>
      <c r="V40" s="280"/>
      <c r="W40" s="280"/>
      <c r="X40" s="280"/>
      <c r="Y40" s="280"/>
      <c r="Z40" s="280"/>
      <c r="AA40" s="280"/>
      <c r="AB40" s="325"/>
      <c r="AC40" s="144">
        <f>COUNTIF('Medizinprodukte EU'!$I:$I,'Subkategorien Medizinprodukte'!AX26)</f>
        <v>0</v>
      </c>
      <c r="AD40" s="145"/>
      <c r="AE40" s="146"/>
      <c r="AF40" s="274"/>
      <c r="AG40" s="275"/>
      <c r="AH40" s="275"/>
      <c r="AI40" s="275"/>
      <c r="AJ40" s="275"/>
      <c r="AK40" s="275"/>
      <c r="AL40" s="275"/>
      <c r="AM40" s="275"/>
      <c r="AN40" s="275"/>
      <c r="AO40" s="275"/>
      <c r="AP40" s="275"/>
      <c r="AQ40" s="275"/>
      <c r="AR40" s="275"/>
      <c r="AS40" s="275"/>
      <c r="AT40" s="275"/>
      <c r="AU40" s="275"/>
      <c r="AV40" s="276"/>
      <c r="AX40" s="1" t="s">
        <v>139</v>
      </c>
    </row>
    <row r="41" spans="1:50" x14ac:dyDescent="0.2">
      <c r="A41" s="483"/>
      <c r="B41" s="307"/>
      <c r="C41" s="308"/>
      <c r="D41" s="309" t="s">
        <v>6</v>
      </c>
      <c r="E41" s="309"/>
      <c r="F41" s="309"/>
      <c r="G41" s="279" t="s">
        <v>169</v>
      </c>
      <c r="H41" s="280"/>
      <c r="I41" s="280"/>
      <c r="J41" s="280"/>
      <c r="K41" s="280"/>
      <c r="L41" s="280"/>
      <c r="M41" s="280"/>
      <c r="N41" s="280"/>
      <c r="O41" s="280"/>
      <c r="P41" s="280"/>
      <c r="Q41" s="280"/>
      <c r="R41" s="280"/>
      <c r="S41" s="280"/>
      <c r="T41" s="280"/>
      <c r="U41" s="280"/>
      <c r="V41" s="280"/>
      <c r="W41" s="280"/>
      <c r="X41" s="280"/>
      <c r="Y41" s="280"/>
      <c r="Z41" s="280"/>
      <c r="AA41" s="280"/>
      <c r="AB41" s="325"/>
      <c r="AC41" s="144">
        <f>COUNTIF('Medizinprodukte EU'!$I:$I,'Subkategorien Medizinprodukte'!AX27)</f>
        <v>0</v>
      </c>
      <c r="AD41" s="145"/>
      <c r="AE41" s="146"/>
      <c r="AF41" s="274"/>
      <c r="AG41" s="275"/>
      <c r="AH41" s="275"/>
      <c r="AI41" s="275"/>
      <c r="AJ41" s="275"/>
      <c r="AK41" s="275"/>
      <c r="AL41" s="275"/>
      <c r="AM41" s="275"/>
      <c r="AN41" s="275"/>
      <c r="AO41" s="275"/>
      <c r="AP41" s="275"/>
      <c r="AQ41" s="275"/>
      <c r="AR41" s="275"/>
      <c r="AS41" s="275"/>
      <c r="AT41" s="275"/>
      <c r="AU41" s="275"/>
      <c r="AV41" s="276"/>
      <c r="AX41" s="1" t="s">
        <v>140</v>
      </c>
    </row>
    <row r="42" spans="1:50" x14ac:dyDescent="0.2">
      <c r="A42" s="483"/>
      <c r="B42" s="307"/>
      <c r="C42" s="308"/>
      <c r="D42" s="326" t="s">
        <v>8</v>
      </c>
      <c r="E42" s="326"/>
      <c r="F42" s="326"/>
      <c r="G42" s="298" t="s">
        <v>40</v>
      </c>
      <c r="H42" s="299"/>
      <c r="I42" s="299"/>
      <c r="J42" s="299"/>
      <c r="K42" s="299"/>
      <c r="L42" s="299"/>
      <c r="M42" s="299"/>
      <c r="N42" s="299"/>
      <c r="O42" s="299"/>
      <c r="P42" s="299"/>
      <c r="Q42" s="299"/>
      <c r="R42" s="299"/>
      <c r="S42" s="299"/>
      <c r="T42" s="299"/>
      <c r="U42" s="299"/>
      <c r="V42" s="299"/>
      <c r="W42" s="299"/>
      <c r="X42" s="299"/>
      <c r="Y42" s="299"/>
      <c r="Z42" s="299"/>
      <c r="AA42" s="299"/>
      <c r="AB42" s="327"/>
      <c r="AC42" s="244">
        <f>COUNTIF('Medizinprodukte EU'!$I:$I,'Subkategorien Medizinprodukte'!AX28)</f>
        <v>0</v>
      </c>
      <c r="AD42" s="245"/>
      <c r="AE42" s="246"/>
      <c r="AF42" s="247"/>
      <c r="AG42" s="248"/>
      <c r="AH42" s="248"/>
      <c r="AI42" s="248"/>
      <c r="AJ42" s="248"/>
      <c r="AK42" s="248"/>
      <c r="AL42" s="248"/>
      <c r="AM42" s="248"/>
      <c r="AN42" s="248"/>
      <c r="AO42" s="248"/>
      <c r="AP42" s="248"/>
      <c r="AQ42" s="248"/>
      <c r="AR42" s="248"/>
      <c r="AS42" s="248"/>
      <c r="AT42" s="248"/>
      <c r="AU42" s="248"/>
      <c r="AV42" s="249"/>
      <c r="AX42" s="1" t="s">
        <v>159</v>
      </c>
    </row>
    <row r="43" spans="1:50" x14ac:dyDescent="0.2">
      <c r="A43" s="483"/>
      <c r="B43" s="307"/>
      <c r="C43" s="308"/>
      <c r="D43" s="309" t="s">
        <v>10</v>
      </c>
      <c r="E43" s="309"/>
      <c r="F43" s="309"/>
      <c r="G43" s="313" t="s">
        <v>170</v>
      </c>
      <c r="H43" s="314"/>
      <c r="I43" s="314"/>
      <c r="J43" s="314"/>
      <c r="K43" s="314"/>
      <c r="L43" s="314"/>
      <c r="M43" s="314"/>
      <c r="N43" s="314"/>
      <c r="O43" s="314"/>
      <c r="P43" s="314"/>
      <c r="Q43" s="314"/>
      <c r="R43" s="314"/>
      <c r="S43" s="314"/>
      <c r="T43" s="314"/>
      <c r="U43" s="314"/>
      <c r="V43" s="314"/>
      <c r="W43" s="314"/>
      <c r="X43" s="314"/>
      <c r="Y43" s="314"/>
      <c r="Z43" s="314"/>
      <c r="AA43" s="314"/>
      <c r="AB43" s="315"/>
      <c r="AC43" s="316">
        <f>COUNTIF('Medizinprodukte EU'!$I:$I,'Subkategorien Medizinprodukte'!AX29)</f>
        <v>0</v>
      </c>
      <c r="AD43" s="317"/>
      <c r="AE43" s="318"/>
      <c r="AF43" s="319"/>
      <c r="AG43" s="320"/>
      <c r="AH43" s="320"/>
      <c r="AI43" s="320"/>
      <c r="AJ43" s="320"/>
      <c r="AK43" s="320"/>
      <c r="AL43" s="320"/>
      <c r="AM43" s="320"/>
      <c r="AN43" s="320"/>
      <c r="AO43" s="320"/>
      <c r="AP43" s="320"/>
      <c r="AQ43" s="320"/>
      <c r="AR43" s="320"/>
      <c r="AS43" s="320"/>
      <c r="AT43" s="320"/>
      <c r="AU43" s="320"/>
      <c r="AV43" s="321"/>
    </row>
    <row r="44" spans="1:50" x14ac:dyDescent="0.2">
      <c r="A44" s="483"/>
      <c r="B44" s="333" t="s">
        <v>41</v>
      </c>
      <c r="C44" s="334"/>
      <c r="D44" s="353" t="s">
        <v>99</v>
      </c>
      <c r="E44" s="353"/>
      <c r="F44" s="353"/>
      <c r="G44" s="354"/>
      <c r="H44" s="354"/>
      <c r="I44" s="354"/>
      <c r="J44" s="354"/>
      <c r="K44" s="354"/>
      <c r="L44" s="354"/>
      <c r="M44" s="354"/>
      <c r="N44" s="354"/>
      <c r="O44" s="354"/>
      <c r="P44" s="354"/>
      <c r="Q44" s="354"/>
      <c r="R44" s="354"/>
      <c r="S44" s="354"/>
      <c r="T44" s="354"/>
      <c r="U44" s="354"/>
      <c r="V44" s="354"/>
      <c r="W44" s="354"/>
      <c r="X44" s="354"/>
      <c r="Y44" s="354"/>
      <c r="Z44" s="354"/>
      <c r="AA44" s="354"/>
      <c r="AB44" s="354"/>
      <c r="AC44" s="144">
        <f>SUM(AC45:AE55)</f>
        <v>0</v>
      </c>
      <c r="AD44" s="145"/>
      <c r="AE44" s="146"/>
      <c r="AF44" s="274"/>
      <c r="AG44" s="275"/>
      <c r="AH44" s="275"/>
      <c r="AI44" s="275"/>
      <c r="AJ44" s="275"/>
      <c r="AK44" s="275"/>
      <c r="AL44" s="275"/>
      <c r="AM44" s="275"/>
      <c r="AN44" s="275"/>
      <c r="AO44" s="275"/>
      <c r="AP44" s="275"/>
      <c r="AQ44" s="275"/>
      <c r="AR44" s="275"/>
      <c r="AS44" s="275"/>
      <c r="AT44" s="275"/>
      <c r="AU44" s="275"/>
      <c r="AV44" s="276"/>
    </row>
    <row r="45" spans="1:50" x14ac:dyDescent="0.2">
      <c r="A45" s="483"/>
      <c r="B45" s="335"/>
      <c r="C45" s="336"/>
      <c r="D45" s="309" t="s">
        <v>4</v>
      </c>
      <c r="E45" s="309"/>
      <c r="F45" s="309"/>
      <c r="G45" s="272" t="s">
        <v>171</v>
      </c>
      <c r="H45" s="273"/>
      <c r="I45" s="273"/>
      <c r="J45" s="273"/>
      <c r="K45" s="273"/>
      <c r="L45" s="273"/>
      <c r="M45" s="273"/>
      <c r="N45" s="273"/>
      <c r="O45" s="273"/>
      <c r="P45" s="273"/>
      <c r="Q45" s="273"/>
      <c r="R45" s="273"/>
      <c r="S45" s="273"/>
      <c r="T45" s="273"/>
      <c r="U45" s="273"/>
      <c r="V45" s="273"/>
      <c r="W45" s="273"/>
      <c r="X45" s="273"/>
      <c r="Y45" s="273"/>
      <c r="Z45" s="273"/>
      <c r="AA45" s="273"/>
      <c r="AB45" s="342"/>
      <c r="AC45" s="144">
        <f>COUNTIF('Medizinprodukte EU'!$I:$I,'Subkategorien Medizinprodukte'!AX30)</f>
        <v>0</v>
      </c>
      <c r="AD45" s="145"/>
      <c r="AE45" s="146"/>
      <c r="AF45" s="274"/>
      <c r="AG45" s="275"/>
      <c r="AH45" s="275"/>
      <c r="AI45" s="275"/>
      <c r="AJ45" s="275"/>
      <c r="AK45" s="275"/>
      <c r="AL45" s="275"/>
      <c r="AM45" s="275"/>
      <c r="AN45" s="275"/>
      <c r="AO45" s="275"/>
      <c r="AP45" s="275"/>
      <c r="AQ45" s="275"/>
      <c r="AR45" s="275"/>
      <c r="AS45" s="275"/>
      <c r="AT45" s="275"/>
      <c r="AU45" s="275"/>
      <c r="AV45" s="276"/>
    </row>
    <row r="46" spans="1:50" x14ac:dyDescent="0.2">
      <c r="A46" s="483"/>
      <c r="B46" s="335"/>
      <c r="C46" s="336"/>
      <c r="D46" s="309" t="s">
        <v>6</v>
      </c>
      <c r="E46" s="309"/>
      <c r="F46" s="309"/>
      <c r="G46" s="272" t="s">
        <v>42</v>
      </c>
      <c r="H46" s="280"/>
      <c r="I46" s="280"/>
      <c r="J46" s="280"/>
      <c r="K46" s="280"/>
      <c r="L46" s="280"/>
      <c r="M46" s="280"/>
      <c r="N46" s="280"/>
      <c r="O46" s="280"/>
      <c r="P46" s="280"/>
      <c r="Q46" s="280"/>
      <c r="R46" s="280"/>
      <c r="S46" s="280"/>
      <c r="T46" s="280"/>
      <c r="U46" s="280"/>
      <c r="V46" s="280"/>
      <c r="W46" s="280"/>
      <c r="X46" s="280"/>
      <c r="Y46" s="280"/>
      <c r="Z46" s="280"/>
      <c r="AA46" s="280"/>
      <c r="AB46" s="325"/>
      <c r="AC46" s="144">
        <f>COUNTIF('Medizinprodukte EU'!$I:$I,'Subkategorien Medizinprodukte'!AX31)</f>
        <v>0</v>
      </c>
      <c r="AD46" s="145"/>
      <c r="AE46" s="146"/>
      <c r="AF46" s="274"/>
      <c r="AG46" s="275"/>
      <c r="AH46" s="275"/>
      <c r="AI46" s="275"/>
      <c r="AJ46" s="275"/>
      <c r="AK46" s="275"/>
      <c r="AL46" s="275"/>
      <c r="AM46" s="275"/>
      <c r="AN46" s="275"/>
      <c r="AO46" s="275"/>
      <c r="AP46" s="275"/>
      <c r="AQ46" s="275"/>
      <c r="AR46" s="275"/>
      <c r="AS46" s="275"/>
      <c r="AT46" s="275"/>
      <c r="AU46" s="275"/>
      <c r="AV46" s="276"/>
    </row>
    <row r="47" spans="1:50" x14ac:dyDescent="0.2">
      <c r="A47" s="483"/>
      <c r="B47" s="335"/>
      <c r="C47" s="336"/>
      <c r="D47" s="309" t="s">
        <v>8</v>
      </c>
      <c r="E47" s="309"/>
      <c r="F47" s="309"/>
      <c r="G47" s="272" t="s">
        <v>43</v>
      </c>
      <c r="H47" s="280"/>
      <c r="I47" s="280"/>
      <c r="J47" s="280"/>
      <c r="K47" s="280"/>
      <c r="L47" s="280"/>
      <c r="M47" s="280"/>
      <c r="N47" s="280"/>
      <c r="O47" s="280"/>
      <c r="P47" s="280"/>
      <c r="Q47" s="280"/>
      <c r="R47" s="280"/>
      <c r="S47" s="280"/>
      <c r="T47" s="280"/>
      <c r="U47" s="280"/>
      <c r="V47" s="280"/>
      <c r="W47" s="280"/>
      <c r="X47" s="280"/>
      <c r="Y47" s="280"/>
      <c r="Z47" s="280"/>
      <c r="AA47" s="280"/>
      <c r="AB47" s="325"/>
      <c r="AC47" s="144">
        <f>COUNTIF('Medizinprodukte EU'!$I:$I,'Subkategorien Medizinprodukte'!AX32)</f>
        <v>0</v>
      </c>
      <c r="AD47" s="145"/>
      <c r="AE47" s="146"/>
      <c r="AF47" s="274"/>
      <c r="AG47" s="275"/>
      <c r="AH47" s="275"/>
      <c r="AI47" s="275"/>
      <c r="AJ47" s="275"/>
      <c r="AK47" s="275"/>
      <c r="AL47" s="275"/>
      <c r="AM47" s="275"/>
      <c r="AN47" s="275"/>
      <c r="AO47" s="275"/>
      <c r="AP47" s="275"/>
      <c r="AQ47" s="275"/>
      <c r="AR47" s="275"/>
      <c r="AS47" s="275"/>
      <c r="AT47" s="275"/>
      <c r="AU47" s="275"/>
      <c r="AV47" s="276"/>
    </row>
    <row r="48" spans="1:50" x14ac:dyDescent="0.2">
      <c r="A48" s="483"/>
      <c r="B48" s="335"/>
      <c r="C48" s="336"/>
      <c r="D48" s="309" t="s">
        <v>10</v>
      </c>
      <c r="E48" s="309"/>
      <c r="F48" s="309"/>
      <c r="G48" s="272" t="s">
        <v>44</v>
      </c>
      <c r="H48" s="280"/>
      <c r="I48" s="280"/>
      <c r="J48" s="280"/>
      <c r="K48" s="280"/>
      <c r="L48" s="280"/>
      <c r="M48" s="280"/>
      <c r="N48" s="280"/>
      <c r="O48" s="280"/>
      <c r="P48" s="280"/>
      <c r="Q48" s="280"/>
      <c r="R48" s="280"/>
      <c r="S48" s="280"/>
      <c r="T48" s="280"/>
      <c r="U48" s="280"/>
      <c r="V48" s="280"/>
      <c r="W48" s="280"/>
      <c r="X48" s="280"/>
      <c r="Y48" s="280"/>
      <c r="Z48" s="280"/>
      <c r="AA48" s="280"/>
      <c r="AB48" s="325"/>
      <c r="AC48" s="144">
        <f>COUNTIF('Medizinprodukte EU'!$I:$I,'Subkategorien Medizinprodukte'!AX33)</f>
        <v>0</v>
      </c>
      <c r="AD48" s="145"/>
      <c r="AE48" s="146"/>
      <c r="AF48" s="274"/>
      <c r="AG48" s="275"/>
      <c r="AH48" s="275"/>
      <c r="AI48" s="275"/>
      <c r="AJ48" s="275"/>
      <c r="AK48" s="275"/>
      <c r="AL48" s="275"/>
      <c r="AM48" s="275"/>
      <c r="AN48" s="275"/>
      <c r="AO48" s="275"/>
      <c r="AP48" s="275"/>
      <c r="AQ48" s="275"/>
      <c r="AR48" s="275"/>
      <c r="AS48" s="275"/>
      <c r="AT48" s="275"/>
      <c r="AU48" s="275"/>
      <c r="AV48" s="276"/>
    </row>
    <row r="49" spans="1:48" x14ac:dyDescent="0.2">
      <c r="A49" s="483"/>
      <c r="B49" s="335"/>
      <c r="C49" s="336"/>
      <c r="D49" s="309" t="s">
        <v>25</v>
      </c>
      <c r="E49" s="309"/>
      <c r="F49" s="309"/>
      <c r="G49" s="272" t="s">
        <v>172</v>
      </c>
      <c r="H49" s="273"/>
      <c r="I49" s="273"/>
      <c r="J49" s="273"/>
      <c r="K49" s="273"/>
      <c r="L49" s="273"/>
      <c r="M49" s="273"/>
      <c r="N49" s="273"/>
      <c r="O49" s="273"/>
      <c r="P49" s="273"/>
      <c r="Q49" s="273"/>
      <c r="R49" s="273"/>
      <c r="S49" s="273"/>
      <c r="T49" s="273"/>
      <c r="U49" s="273"/>
      <c r="V49" s="273"/>
      <c r="W49" s="273"/>
      <c r="X49" s="273"/>
      <c r="Y49" s="273"/>
      <c r="Z49" s="273"/>
      <c r="AA49" s="273"/>
      <c r="AB49" s="342"/>
      <c r="AC49" s="144">
        <f>COUNTIF('Medizinprodukte EU'!$I:$I,'Subkategorien Medizinprodukte'!AX34)</f>
        <v>0</v>
      </c>
      <c r="AD49" s="145"/>
      <c r="AE49" s="146"/>
      <c r="AF49" s="274"/>
      <c r="AG49" s="275"/>
      <c r="AH49" s="275"/>
      <c r="AI49" s="275"/>
      <c r="AJ49" s="275"/>
      <c r="AK49" s="275"/>
      <c r="AL49" s="275"/>
      <c r="AM49" s="275"/>
      <c r="AN49" s="275"/>
      <c r="AO49" s="275"/>
      <c r="AP49" s="275"/>
      <c r="AQ49" s="275"/>
      <c r="AR49" s="275"/>
      <c r="AS49" s="275"/>
      <c r="AT49" s="275"/>
      <c r="AU49" s="275"/>
      <c r="AV49" s="276"/>
    </row>
    <row r="50" spans="1:48" x14ac:dyDescent="0.2">
      <c r="A50" s="483"/>
      <c r="B50" s="335"/>
      <c r="C50" s="336"/>
      <c r="D50" s="309" t="s">
        <v>26</v>
      </c>
      <c r="E50" s="309"/>
      <c r="F50" s="309"/>
      <c r="G50" s="272" t="s">
        <v>45</v>
      </c>
      <c r="H50" s="273"/>
      <c r="I50" s="273"/>
      <c r="J50" s="273"/>
      <c r="K50" s="273"/>
      <c r="L50" s="273"/>
      <c r="M50" s="273"/>
      <c r="N50" s="273"/>
      <c r="O50" s="273"/>
      <c r="P50" s="273"/>
      <c r="Q50" s="273"/>
      <c r="R50" s="273"/>
      <c r="S50" s="273"/>
      <c r="T50" s="273"/>
      <c r="U50" s="273"/>
      <c r="V50" s="273"/>
      <c r="W50" s="273"/>
      <c r="X50" s="273"/>
      <c r="Y50" s="273"/>
      <c r="Z50" s="273"/>
      <c r="AA50" s="273"/>
      <c r="AB50" s="342"/>
      <c r="AC50" s="144">
        <f>COUNTIF('Medizinprodukte EU'!$I:$I,'Subkategorien Medizinprodukte'!AX35)</f>
        <v>0</v>
      </c>
      <c r="AD50" s="145"/>
      <c r="AE50" s="146"/>
      <c r="AF50" s="274"/>
      <c r="AG50" s="275"/>
      <c r="AH50" s="275"/>
      <c r="AI50" s="275"/>
      <c r="AJ50" s="275"/>
      <c r="AK50" s="275"/>
      <c r="AL50" s="275"/>
      <c r="AM50" s="275"/>
      <c r="AN50" s="275"/>
      <c r="AO50" s="275"/>
      <c r="AP50" s="275"/>
      <c r="AQ50" s="275"/>
      <c r="AR50" s="275"/>
      <c r="AS50" s="275"/>
      <c r="AT50" s="275"/>
      <c r="AU50" s="275"/>
      <c r="AV50" s="276"/>
    </row>
    <row r="51" spans="1:48" x14ac:dyDescent="0.2">
      <c r="A51" s="483"/>
      <c r="B51" s="335"/>
      <c r="C51" s="336"/>
      <c r="D51" s="309" t="s">
        <v>28</v>
      </c>
      <c r="E51" s="309"/>
      <c r="F51" s="309"/>
      <c r="G51" s="272" t="s">
        <v>46</v>
      </c>
      <c r="H51" s="273"/>
      <c r="I51" s="273"/>
      <c r="J51" s="273"/>
      <c r="K51" s="273"/>
      <c r="L51" s="273"/>
      <c r="M51" s="273"/>
      <c r="N51" s="273"/>
      <c r="O51" s="273"/>
      <c r="P51" s="273"/>
      <c r="Q51" s="273"/>
      <c r="R51" s="273"/>
      <c r="S51" s="273"/>
      <c r="T51" s="273"/>
      <c r="U51" s="273"/>
      <c r="V51" s="273"/>
      <c r="W51" s="273"/>
      <c r="X51" s="273"/>
      <c r="Y51" s="273"/>
      <c r="Z51" s="273"/>
      <c r="AA51" s="273"/>
      <c r="AB51" s="342"/>
      <c r="AC51" s="144">
        <f>COUNTIF('Medizinprodukte EU'!$I:$I,'Subkategorien Medizinprodukte'!AX36)</f>
        <v>0</v>
      </c>
      <c r="AD51" s="145"/>
      <c r="AE51" s="146"/>
      <c r="AF51" s="274"/>
      <c r="AG51" s="275"/>
      <c r="AH51" s="275"/>
      <c r="AI51" s="275"/>
      <c r="AJ51" s="275"/>
      <c r="AK51" s="275"/>
      <c r="AL51" s="275"/>
      <c r="AM51" s="275"/>
      <c r="AN51" s="275"/>
      <c r="AO51" s="275"/>
      <c r="AP51" s="275"/>
      <c r="AQ51" s="275"/>
      <c r="AR51" s="275"/>
      <c r="AS51" s="275"/>
      <c r="AT51" s="275"/>
      <c r="AU51" s="275"/>
      <c r="AV51" s="276"/>
    </row>
    <row r="52" spans="1:48" x14ac:dyDescent="0.2">
      <c r="A52" s="483"/>
      <c r="B52" s="335"/>
      <c r="C52" s="336"/>
      <c r="D52" s="309" t="s">
        <v>30</v>
      </c>
      <c r="E52" s="309"/>
      <c r="F52" s="309"/>
      <c r="G52" s="272" t="s">
        <v>47</v>
      </c>
      <c r="H52" s="273"/>
      <c r="I52" s="273"/>
      <c r="J52" s="273"/>
      <c r="K52" s="273"/>
      <c r="L52" s="273"/>
      <c r="M52" s="273"/>
      <c r="N52" s="273"/>
      <c r="O52" s="273"/>
      <c r="P52" s="273"/>
      <c r="Q52" s="273"/>
      <c r="R52" s="273"/>
      <c r="S52" s="273"/>
      <c r="T52" s="273"/>
      <c r="U52" s="273"/>
      <c r="V52" s="273"/>
      <c r="W52" s="273"/>
      <c r="X52" s="273"/>
      <c r="Y52" s="273"/>
      <c r="Z52" s="273"/>
      <c r="AA52" s="273"/>
      <c r="AB52" s="342"/>
      <c r="AC52" s="144">
        <f>COUNTIF('Medizinprodukte EU'!$I:$I,'Subkategorien Medizinprodukte'!AX37)</f>
        <v>0</v>
      </c>
      <c r="AD52" s="145"/>
      <c r="AE52" s="146"/>
      <c r="AF52" s="274"/>
      <c r="AG52" s="275"/>
      <c r="AH52" s="275"/>
      <c r="AI52" s="275"/>
      <c r="AJ52" s="275"/>
      <c r="AK52" s="275"/>
      <c r="AL52" s="275"/>
      <c r="AM52" s="275"/>
      <c r="AN52" s="275"/>
      <c r="AO52" s="275"/>
      <c r="AP52" s="275"/>
      <c r="AQ52" s="275"/>
      <c r="AR52" s="275"/>
      <c r="AS52" s="275"/>
      <c r="AT52" s="275"/>
      <c r="AU52" s="275"/>
      <c r="AV52" s="276"/>
    </row>
    <row r="53" spans="1:48" x14ac:dyDescent="0.2">
      <c r="A53" s="483"/>
      <c r="B53" s="335"/>
      <c r="C53" s="336"/>
      <c r="D53" s="309" t="s">
        <v>32</v>
      </c>
      <c r="E53" s="309"/>
      <c r="F53" s="309"/>
      <c r="G53" s="272" t="s">
        <v>48</v>
      </c>
      <c r="H53" s="273"/>
      <c r="I53" s="273"/>
      <c r="J53" s="273"/>
      <c r="K53" s="273"/>
      <c r="L53" s="273"/>
      <c r="M53" s="273"/>
      <c r="N53" s="273"/>
      <c r="O53" s="273"/>
      <c r="P53" s="273"/>
      <c r="Q53" s="273"/>
      <c r="R53" s="273"/>
      <c r="S53" s="273"/>
      <c r="T53" s="273"/>
      <c r="U53" s="273"/>
      <c r="V53" s="273"/>
      <c r="W53" s="273"/>
      <c r="X53" s="273"/>
      <c r="Y53" s="273"/>
      <c r="Z53" s="273"/>
      <c r="AA53" s="273"/>
      <c r="AB53" s="342"/>
      <c r="AC53" s="144">
        <f>COUNTIF('Medizinprodukte EU'!$I:$I,'Subkategorien Medizinprodukte'!AX38)</f>
        <v>0</v>
      </c>
      <c r="AD53" s="145"/>
      <c r="AE53" s="146"/>
      <c r="AF53" s="274"/>
      <c r="AG53" s="275"/>
      <c r="AH53" s="275"/>
      <c r="AI53" s="275"/>
      <c r="AJ53" s="275"/>
      <c r="AK53" s="275"/>
      <c r="AL53" s="275"/>
      <c r="AM53" s="275"/>
      <c r="AN53" s="275"/>
      <c r="AO53" s="275"/>
      <c r="AP53" s="275"/>
      <c r="AQ53" s="275"/>
      <c r="AR53" s="275"/>
      <c r="AS53" s="275"/>
      <c r="AT53" s="275"/>
      <c r="AU53" s="275"/>
      <c r="AV53" s="276"/>
    </row>
    <row r="54" spans="1:48" x14ac:dyDescent="0.2">
      <c r="A54" s="483"/>
      <c r="B54" s="335"/>
      <c r="C54" s="336"/>
      <c r="D54" s="309" t="s">
        <v>34</v>
      </c>
      <c r="E54" s="309"/>
      <c r="F54" s="309"/>
      <c r="G54" s="272" t="s">
        <v>49</v>
      </c>
      <c r="H54" s="280"/>
      <c r="I54" s="280"/>
      <c r="J54" s="280"/>
      <c r="K54" s="280"/>
      <c r="L54" s="280"/>
      <c r="M54" s="280"/>
      <c r="N54" s="280"/>
      <c r="O54" s="280"/>
      <c r="P54" s="280"/>
      <c r="Q54" s="280"/>
      <c r="R54" s="280"/>
      <c r="S54" s="280"/>
      <c r="T54" s="280"/>
      <c r="U54" s="280"/>
      <c r="V54" s="280"/>
      <c r="W54" s="280"/>
      <c r="X54" s="280"/>
      <c r="Y54" s="280"/>
      <c r="Z54" s="280"/>
      <c r="AA54" s="280"/>
      <c r="AB54" s="325"/>
      <c r="AC54" s="144">
        <f>COUNTIF('Medizinprodukte EU'!$I:$I,'Subkategorien Medizinprodukte'!AX39)</f>
        <v>0</v>
      </c>
      <c r="AD54" s="145"/>
      <c r="AE54" s="146"/>
      <c r="AF54" s="274"/>
      <c r="AG54" s="275"/>
      <c r="AH54" s="275"/>
      <c r="AI54" s="275"/>
      <c r="AJ54" s="275"/>
      <c r="AK54" s="275"/>
      <c r="AL54" s="275"/>
      <c r="AM54" s="275"/>
      <c r="AN54" s="275"/>
      <c r="AO54" s="275"/>
      <c r="AP54" s="275"/>
      <c r="AQ54" s="275"/>
      <c r="AR54" s="275"/>
      <c r="AS54" s="275"/>
      <c r="AT54" s="275"/>
      <c r="AU54" s="275"/>
      <c r="AV54" s="276"/>
    </row>
    <row r="55" spans="1:48" x14ac:dyDescent="0.2">
      <c r="A55" s="483"/>
      <c r="B55" s="335"/>
      <c r="C55" s="336"/>
      <c r="D55" s="417" t="s">
        <v>50</v>
      </c>
      <c r="E55" s="417"/>
      <c r="F55" s="417"/>
      <c r="G55" s="298" t="s">
        <v>33</v>
      </c>
      <c r="H55" s="299"/>
      <c r="I55" s="299"/>
      <c r="J55" s="299"/>
      <c r="K55" s="299"/>
      <c r="L55" s="299"/>
      <c r="M55" s="299"/>
      <c r="N55" s="299"/>
      <c r="O55" s="299"/>
      <c r="P55" s="299"/>
      <c r="Q55" s="299"/>
      <c r="R55" s="299"/>
      <c r="S55" s="299"/>
      <c r="T55" s="299"/>
      <c r="U55" s="299"/>
      <c r="V55" s="299"/>
      <c r="W55" s="299"/>
      <c r="X55" s="299"/>
      <c r="Y55" s="299"/>
      <c r="Z55" s="299"/>
      <c r="AA55" s="299"/>
      <c r="AB55" s="327"/>
      <c r="AC55" s="244">
        <f>COUNTIF('Medizinprodukte EU'!$I:$I,'Subkategorien Medizinprodukte'!AX40)</f>
        <v>0</v>
      </c>
      <c r="AD55" s="245"/>
      <c r="AE55" s="246"/>
      <c r="AF55" s="247"/>
      <c r="AG55" s="248"/>
      <c r="AH55" s="248"/>
      <c r="AI55" s="248"/>
      <c r="AJ55" s="248"/>
      <c r="AK55" s="248"/>
      <c r="AL55" s="248"/>
      <c r="AM55" s="248"/>
      <c r="AN55" s="248"/>
      <c r="AO55" s="248"/>
      <c r="AP55" s="248"/>
      <c r="AQ55" s="248"/>
      <c r="AR55" s="248"/>
      <c r="AS55" s="248"/>
      <c r="AT55" s="248"/>
      <c r="AU55" s="248"/>
      <c r="AV55" s="249"/>
    </row>
    <row r="56" spans="1:48" x14ac:dyDescent="0.2">
      <c r="A56" s="483"/>
      <c r="B56" s="333" t="s">
        <v>51</v>
      </c>
      <c r="C56" s="334"/>
      <c r="D56" s="340" t="s">
        <v>173</v>
      </c>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1"/>
      <c r="AC56" s="302">
        <f>SUM(AC57:AE58)</f>
        <v>0</v>
      </c>
      <c r="AD56" s="303"/>
      <c r="AE56" s="304"/>
      <c r="AF56" s="343"/>
      <c r="AG56" s="344"/>
      <c r="AH56" s="344"/>
      <c r="AI56" s="344"/>
      <c r="AJ56" s="344"/>
      <c r="AK56" s="344"/>
      <c r="AL56" s="344"/>
      <c r="AM56" s="344"/>
      <c r="AN56" s="344"/>
      <c r="AO56" s="344"/>
      <c r="AP56" s="344"/>
      <c r="AQ56" s="344"/>
      <c r="AR56" s="344"/>
      <c r="AS56" s="344"/>
      <c r="AT56" s="344"/>
      <c r="AU56" s="344"/>
      <c r="AV56" s="345"/>
    </row>
    <row r="57" spans="1:48" x14ac:dyDescent="0.2">
      <c r="A57" s="483"/>
      <c r="B57" s="335"/>
      <c r="C57" s="336"/>
      <c r="D57" s="309" t="s">
        <v>4</v>
      </c>
      <c r="E57" s="309"/>
      <c r="F57" s="309"/>
      <c r="G57" s="272" t="s">
        <v>174</v>
      </c>
      <c r="H57" s="280"/>
      <c r="I57" s="280"/>
      <c r="J57" s="280"/>
      <c r="K57" s="280"/>
      <c r="L57" s="280"/>
      <c r="M57" s="280"/>
      <c r="N57" s="280"/>
      <c r="O57" s="280"/>
      <c r="P57" s="280"/>
      <c r="Q57" s="280"/>
      <c r="R57" s="280"/>
      <c r="S57" s="280"/>
      <c r="T57" s="280"/>
      <c r="U57" s="280"/>
      <c r="V57" s="280"/>
      <c r="W57" s="280"/>
      <c r="X57" s="280"/>
      <c r="Y57" s="280"/>
      <c r="Z57" s="280"/>
      <c r="AA57" s="280"/>
      <c r="AB57" s="325"/>
      <c r="AC57" s="144">
        <f>COUNTIF('Medizinprodukte EU'!$I:$I,'Subkategorien Medizinprodukte'!AX41)</f>
        <v>0</v>
      </c>
      <c r="AD57" s="145"/>
      <c r="AE57" s="146"/>
      <c r="AF57" s="274" t="s">
        <v>165</v>
      </c>
      <c r="AG57" s="275"/>
      <c r="AH57" s="275"/>
      <c r="AI57" s="275"/>
      <c r="AJ57" s="275"/>
      <c r="AK57" s="275"/>
      <c r="AL57" s="275"/>
      <c r="AM57" s="275"/>
      <c r="AN57" s="275"/>
      <c r="AO57" s="275"/>
      <c r="AP57" s="275"/>
      <c r="AQ57" s="275"/>
      <c r="AR57" s="275"/>
      <c r="AS57" s="275"/>
      <c r="AT57" s="275"/>
      <c r="AU57" s="275"/>
      <c r="AV57" s="276"/>
    </row>
    <row r="58" spans="1:48" ht="12" thickBot="1" x14ac:dyDescent="0.25">
      <c r="A58" s="484"/>
      <c r="B58" s="337"/>
      <c r="C58" s="338"/>
      <c r="D58" s="339" t="s">
        <v>6</v>
      </c>
      <c r="E58" s="339"/>
      <c r="F58" s="339"/>
      <c r="G58" s="346" t="s">
        <v>52</v>
      </c>
      <c r="H58" s="347"/>
      <c r="I58" s="347"/>
      <c r="J58" s="347"/>
      <c r="K58" s="347"/>
      <c r="L58" s="347"/>
      <c r="M58" s="347"/>
      <c r="N58" s="347"/>
      <c r="O58" s="347"/>
      <c r="P58" s="347"/>
      <c r="Q58" s="347"/>
      <c r="R58" s="347"/>
      <c r="S58" s="347"/>
      <c r="T58" s="347"/>
      <c r="U58" s="347"/>
      <c r="V58" s="347"/>
      <c r="W58" s="347"/>
      <c r="X58" s="347"/>
      <c r="Y58" s="347"/>
      <c r="Z58" s="347"/>
      <c r="AA58" s="347"/>
      <c r="AB58" s="348"/>
      <c r="AC58" s="349">
        <f>COUNTIF('Medizinprodukte EU'!$I:$I,'Subkategorien Medizinprodukte'!AX42)</f>
        <v>0</v>
      </c>
      <c r="AD58" s="350"/>
      <c r="AE58" s="351"/>
      <c r="AF58" s="427"/>
      <c r="AG58" s="428"/>
      <c r="AH58" s="428"/>
      <c r="AI58" s="428"/>
      <c r="AJ58" s="428"/>
      <c r="AK58" s="428"/>
      <c r="AL58" s="428"/>
      <c r="AM58" s="428"/>
      <c r="AN58" s="428"/>
      <c r="AO58" s="428"/>
      <c r="AP58" s="428"/>
      <c r="AQ58" s="428"/>
      <c r="AR58" s="428"/>
      <c r="AS58" s="428"/>
      <c r="AT58" s="428"/>
      <c r="AU58" s="428"/>
      <c r="AV58" s="429"/>
    </row>
    <row r="59" spans="1:48" ht="12" thickBot="1" x14ac:dyDescent="0.25">
      <c r="A59" s="8"/>
      <c r="B59" s="4"/>
      <c r="C59" s="4"/>
      <c r="D59" s="6"/>
      <c r="E59" s="6"/>
      <c r="F59" s="6"/>
      <c r="G59" s="3"/>
      <c r="H59" s="10"/>
      <c r="I59" s="10"/>
      <c r="J59" s="10"/>
      <c r="K59" s="10"/>
      <c r="L59" s="10"/>
      <c r="M59" s="10"/>
      <c r="N59" s="10"/>
      <c r="O59" s="10"/>
      <c r="P59" s="10"/>
      <c r="Q59" s="10"/>
      <c r="R59" s="10"/>
      <c r="S59" s="10"/>
      <c r="T59" s="10"/>
      <c r="U59" s="10"/>
      <c r="V59" s="10"/>
      <c r="W59" s="10"/>
      <c r="X59" s="10"/>
      <c r="Y59" s="10"/>
      <c r="Z59" s="10"/>
      <c r="AA59" s="10"/>
      <c r="AB59" s="10"/>
      <c r="AC59" s="6"/>
      <c r="AD59" s="6"/>
      <c r="AE59" s="6"/>
      <c r="AF59" s="10"/>
      <c r="AG59" s="10"/>
      <c r="AH59" s="10"/>
      <c r="AI59" s="10"/>
      <c r="AJ59" s="10"/>
      <c r="AK59" s="10"/>
      <c r="AL59" s="10"/>
      <c r="AM59" s="10"/>
      <c r="AN59" s="10"/>
      <c r="AO59" s="10"/>
      <c r="AP59" s="10"/>
      <c r="AQ59" s="10"/>
      <c r="AR59" s="10"/>
      <c r="AS59" s="10"/>
      <c r="AT59" s="10"/>
      <c r="AU59" s="10"/>
      <c r="AV59" s="10"/>
    </row>
    <row r="60" spans="1:48" ht="12" hidden="1" thickBot="1" x14ac:dyDescent="0.25">
      <c r="A60" s="466" t="s">
        <v>175</v>
      </c>
      <c r="B60" s="467"/>
      <c r="C60" s="467"/>
      <c r="D60" s="467"/>
      <c r="E60" s="467"/>
      <c r="F60" s="467"/>
      <c r="G60" s="467"/>
      <c r="H60" s="467"/>
      <c r="I60" s="467"/>
      <c r="J60" s="467"/>
      <c r="K60" s="467"/>
      <c r="L60" s="467"/>
      <c r="M60" s="467"/>
      <c r="N60" s="467"/>
      <c r="O60" s="467"/>
      <c r="P60" s="467"/>
      <c r="Q60" s="467"/>
      <c r="R60" s="467"/>
      <c r="S60" s="467"/>
      <c r="T60" s="467"/>
      <c r="U60" s="467"/>
      <c r="V60" s="467"/>
      <c r="W60" s="467"/>
      <c r="X60" s="467"/>
      <c r="Y60" s="467"/>
      <c r="Z60" s="467"/>
      <c r="AA60" s="467"/>
      <c r="AB60" s="467"/>
      <c r="AC60" s="467"/>
      <c r="AD60" s="467"/>
      <c r="AE60" s="467"/>
      <c r="AF60" s="467"/>
      <c r="AG60" s="467"/>
      <c r="AH60" s="467"/>
      <c r="AI60" s="467"/>
      <c r="AJ60" s="467"/>
      <c r="AK60" s="467"/>
      <c r="AL60" s="467"/>
      <c r="AM60" s="467"/>
      <c r="AN60" s="467"/>
      <c r="AO60" s="467"/>
      <c r="AP60" s="467"/>
      <c r="AQ60" s="467"/>
      <c r="AR60" s="467"/>
      <c r="AS60" s="467"/>
      <c r="AT60" s="467"/>
      <c r="AU60" s="467"/>
      <c r="AV60" s="468"/>
    </row>
    <row r="61" spans="1:48" hidden="1" x14ac:dyDescent="0.2">
      <c r="A61" s="225" t="s">
        <v>176</v>
      </c>
      <c r="B61" s="263" t="s">
        <v>0</v>
      </c>
      <c r="C61" s="263"/>
      <c r="D61" s="328" t="s">
        <v>1</v>
      </c>
      <c r="E61" s="329"/>
      <c r="F61" s="330"/>
      <c r="G61" s="328" t="s">
        <v>2</v>
      </c>
      <c r="H61" s="329"/>
      <c r="I61" s="329"/>
      <c r="J61" s="329"/>
      <c r="K61" s="329"/>
      <c r="L61" s="329"/>
      <c r="M61" s="329"/>
      <c r="N61" s="329"/>
      <c r="O61" s="329"/>
      <c r="P61" s="329"/>
      <c r="Q61" s="329"/>
      <c r="R61" s="329"/>
      <c r="S61" s="329"/>
      <c r="T61" s="329"/>
      <c r="U61" s="329"/>
      <c r="V61" s="329"/>
      <c r="W61" s="329"/>
      <c r="X61" s="329"/>
      <c r="Y61" s="329"/>
      <c r="Z61" s="329"/>
      <c r="AA61" s="329"/>
      <c r="AB61" s="330"/>
      <c r="AC61" s="328" t="s">
        <v>76</v>
      </c>
      <c r="AD61" s="329"/>
      <c r="AE61" s="330"/>
      <c r="AF61" s="328" t="s">
        <v>195</v>
      </c>
      <c r="AG61" s="331"/>
      <c r="AH61" s="331"/>
      <c r="AI61" s="331"/>
      <c r="AJ61" s="331"/>
      <c r="AK61" s="331"/>
      <c r="AL61" s="331"/>
      <c r="AM61" s="331"/>
      <c r="AN61" s="331"/>
      <c r="AO61" s="331"/>
      <c r="AP61" s="331"/>
      <c r="AQ61" s="331"/>
      <c r="AR61" s="331"/>
      <c r="AS61" s="331"/>
      <c r="AT61" s="331"/>
      <c r="AU61" s="331"/>
      <c r="AV61" s="332"/>
    </row>
    <row r="62" spans="1:48" hidden="1" x14ac:dyDescent="0.2">
      <c r="A62" s="225"/>
      <c r="B62" s="241" t="s">
        <v>177</v>
      </c>
      <c r="C62" s="242"/>
      <c r="D62" s="418" t="s">
        <v>178</v>
      </c>
      <c r="E62" s="418"/>
      <c r="F62" s="418"/>
      <c r="G62" s="419"/>
      <c r="H62" s="419"/>
      <c r="I62" s="419"/>
      <c r="J62" s="419"/>
      <c r="K62" s="419"/>
      <c r="L62" s="419"/>
      <c r="M62" s="419"/>
      <c r="N62" s="419"/>
      <c r="O62" s="419"/>
      <c r="P62" s="419"/>
      <c r="Q62" s="419"/>
      <c r="R62" s="419"/>
      <c r="S62" s="419"/>
      <c r="T62" s="419"/>
      <c r="U62" s="419"/>
      <c r="V62" s="419"/>
      <c r="W62" s="419"/>
      <c r="X62" s="419"/>
      <c r="Y62" s="419"/>
      <c r="Z62" s="419"/>
      <c r="AA62" s="419"/>
      <c r="AB62" s="420"/>
      <c r="AC62" s="421" t="s">
        <v>160</v>
      </c>
      <c r="AD62" s="422"/>
      <c r="AE62" s="423"/>
      <c r="AF62" s="424"/>
      <c r="AG62" s="425"/>
      <c r="AH62" s="425"/>
      <c r="AI62" s="425"/>
      <c r="AJ62" s="425"/>
      <c r="AK62" s="425"/>
      <c r="AL62" s="425"/>
      <c r="AM62" s="425"/>
      <c r="AN62" s="425"/>
      <c r="AO62" s="425"/>
      <c r="AP62" s="425"/>
      <c r="AQ62" s="425"/>
      <c r="AR62" s="425"/>
      <c r="AS62" s="425"/>
      <c r="AT62" s="425"/>
      <c r="AU62" s="425"/>
      <c r="AV62" s="426"/>
    </row>
    <row r="63" spans="1:48" hidden="1" x14ac:dyDescent="0.2">
      <c r="A63" s="225"/>
      <c r="B63" s="241"/>
      <c r="C63" s="243"/>
      <c r="D63" s="236" t="s">
        <v>4</v>
      </c>
      <c r="E63" s="237"/>
      <c r="F63" s="237"/>
      <c r="G63" s="227" t="s">
        <v>179</v>
      </c>
      <c r="H63" s="228"/>
      <c r="I63" s="228"/>
      <c r="J63" s="228"/>
      <c r="K63" s="228"/>
      <c r="L63" s="228"/>
      <c r="M63" s="228"/>
      <c r="N63" s="228"/>
      <c r="O63" s="228"/>
      <c r="P63" s="228"/>
      <c r="Q63" s="228"/>
      <c r="R63" s="228"/>
      <c r="S63" s="228"/>
      <c r="T63" s="228"/>
      <c r="U63" s="228"/>
      <c r="V63" s="228"/>
      <c r="W63" s="228"/>
      <c r="X63" s="228"/>
      <c r="Y63" s="228"/>
      <c r="Z63" s="228"/>
      <c r="AA63" s="228"/>
      <c r="AB63" s="229"/>
      <c r="AC63" s="244"/>
      <c r="AD63" s="245"/>
      <c r="AE63" s="246"/>
      <c r="AF63" s="247"/>
      <c r="AG63" s="248"/>
      <c r="AH63" s="248"/>
      <c r="AI63" s="248"/>
      <c r="AJ63" s="248"/>
      <c r="AK63" s="248"/>
      <c r="AL63" s="248"/>
      <c r="AM63" s="248"/>
      <c r="AN63" s="248"/>
      <c r="AO63" s="248"/>
      <c r="AP63" s="248"/>
      <c r="AQ63" s="248"/>
      <c r="AR63" s="248"/>
      <c r="AS63" s="248"/>
      <c r="AT63" s="248"/>
      <c r="AU63" s="248"/>
      <c r="AV63" s="249"/>
    </row>
    <row r="64" spans="1:48" hidden="1" x14ac:dyDescent="0.2">
      <c r="A64" s="225"/>
      <c r="B64" s="241"/>
      <c r="C64" s="243"/>
      <c r="D64" s="236" t="s">
        <v>6</v>
      </c>
      <c r="E64" s="237"/>
      <c r="F64" s="237"/>
      <c r="G64" s="227" t="s">
        <v>180</v>
      </c>
      <c r="H64" s="228"/>
      <c r="I64" s="228"/>
      <c r="J64" s="228"/>
      <c r="K64" s="228"/>
      <c r="L64" s="228"/>
      <c r="M64" s="228"/>
      <c r="N64" s="228"/>
      <c r="O64" s="228"/>
      <c r="P64" s="228"/>
      <c r="Q64" s="228"/>
      <c r="R64" s="228"/>
      <c r="S64" s="228"/>
      <c r="T64" s="228"/>
      <c r="U64" s="228"/>
      <c r="V64" s="228"/>
      <c r="W64" s="228"/>
      <c r="X64" s="228"/>
      <c r="Y64" s="228"/>
      <c r="Z64" s="228"/>
      <c r="AA64" s="228"/>
      <c r="AB64" s="229"/>
      <c r="AC64" s="244"/>
      <c r="AD64" s="245"/>
      <c r="AE64" s="246"/>
      <c r="AF64" s="247"/>
      <c r="AG64" s="248"/>
      <c r="AH64" s="248"/>
      <c r="AI64" s="248"/>
      <c r="AJ64" s="248"/>
      <c r="AK64" s="248"/>
      <c r="AL64" s="248"/>
      <c r="AM64" s="248"/>
      <c r="AN64" s="248"/>
      <c r="AO64" s="248"/>
      <c r="AP64" s="248"/>
      <c r="AQ64" s="248"/>
      <c r="AR64" s="248"/>
      <c r="AS64" s="248"/>
      <c r="AT64" s="248"/>
      <c r="AU64" s="248"/>
      <c r="AV64" s="249"/>
    </row>
    <row r="65" spans="1:48" hidden="1" x14ac:dyDescent="0.2">
      <c r="A65" s="225"/>
      <c r="B65" s="241"/>
      <c r="C65" s="243"/>
      <c r="D65" s="236" t="s">
        <v>8</v>
      </c>
      <c r="E65" s="237"/>
      <c r="F65" s="237"/>
      <c r="G65" s="230" t="s">
        <v>181</v>
      </c>
      <c r="H65" s="231"/>
      <c r="I65" s="231"/>
      <c r="J65" s="231"/>
      <c r="K65" s="231"/>
      <c r="L65" s="231"/>
      <c r="M65" s="231"/>
      <c r="N65" s="231"/>
      <c r="O65" s="231"/>
      <c r="P65" s="231"/>
      <c r="Q65" s="231"/>
      <c r="R65" s="231"/>
      <c r="S65" s="231"/>
      <c r="T65" s="231"/>
      <c r="U65" s="231"/>
      <c r="V65" s="231"/>
      <c r="W65" s="231"/>
      <c r="X65" s="231"/>
      <c r="Y65" s="231"/>
      <c r="Z65" s="231"/>
      <c r="AA65" s="231"/>
      <c r="AB65" s="232"/>
      <c r="AC65" s="438"/>
      <c r="AD65" s="439"/>
      <c r="AE65" s="440"/>
      <c r="AF65" s="414"/>
      <c r="AG65" s="415"/>
      <c r="AH65" s="415"/>
      <c r="AI65" s="415"/>
      <c r="AJ65" s="415"/>
      <c r="AK65" s="415"/>
      <c r="AL65" s="415"/>
      <c r="AM65" s="415"/>
      <c r="AN65" s="415"/>
      <c r="AO65" s="415"/>
      <c r="AP65" s="415"/>
      <c r="AQ65" s="415"/>
      <c r="AR65" s="415"/>
      <c r="AS65" s="415"/>
      <c r="AT65" s="415"/>
      <c r="AU65" s="415"/>
      <c r="AV65" s="416"/>
    </row>
    <row r="66" spans="1:48" hidden="1" x14ac:dyDescent="0.2">
      <c r="A66" s="225"/>
      <c r="B66" s="250" t="s">
        <v>182</v>
      </c>
      <c r="C66" s="250"/>
      <c r="D66" s="379" t="s">
        <v>183</v>
      </c>
      <c r="E66" s="379"/>
      <c r="F66" s="379"/>
      <c r="G66" s="380"/>
      <c r="H66" s="380"/>
      <c r="I66" s="380"/>
      <c r="J66" s="380"/>
      <c r="K66" s="380"/>
      <c r="L66" s="380"/>
      <c r="M66" s="380"/>
      <c r="N66" s="380"/>
      <c r="O66" s="380"/>
      <c r="P66" s="380"/>
      <c r="Q66" s="380"/>
      <c r="R66" s="380"/>
      <c r="S66" s="380"/>
      <c r="T66" s="380"/>
      <c r="U66" s="380"/>
      <c r="V66" s="380"/>
      <c r="W66" s="380"/>
      <c r="X66" s="380"/>
      <c r="Y66" s="380"/>
      <c r="Z66" s="380"/>
      <c r="AA66" s="380"/>
      <c r="AB66" s="381"/>
      <c r="AC66" s="405" t="s">
        <v>160</v>
      </c>
      <c r="AD66" s="405"/>
      <c r="AE66" s="405"/>
      <c r="AF66" s="406"/>
      <c r="AG66" s="406"/>
      <c r="AH66" s="406"/>
      <c r="AI66" s="406"/>
      <c r="AJ66" s="406"/>
      <c r="AK66" s="406"/>
      <c r="AL66" s="406"/>
      <c r="AM66" s="406"/>
      <c r="AN66" s="406"/>
      <c r="AO66" s="406"/>
      <c r="AP66" s="406"/>
      <c r="AQ66" s="406"/>
      <c r="AR66" s="406"/>
      <c r="AS66" s="406"/>
      <c r="AT66" s="406"/>
      <c r="AU66" s="406"/>
      <c r="AV66" s="407"/>
    </row>
    <row r="67" spans="1:48" hidden="1" x14ac:dyDescent="0.2">
      <c r="A67" s="225"/>
      <c r="B67" s="251"/>
      <c r="C67" s="252"/>
      <c r="D67" s="236" t="s">
        <v>4</v>
      </c>
      <c r="E67" s="237"/>
      <c r="F67" s="237"/>
      <c r="G67" s="233" t="s">
        <v>183</v>
      </c>
      <c r="H67" s="234"/>
      <c r="I67" s="234"/>
      <c r="J67" s="234"/>
      <c r="K67" s="234"/>
      <c r="L67" s="234"/>
      <c r="M67" s="234"/>
      <c r="N67" s="234"/>
      <c r="O67" s="234"/>
      <c r="P67" s="234"/>
      <c r="Q67" s="234"/>
      <c r="R67" s="234"/>
      <c r="S67" s="234"/>
      <c r="T67" s="234"/>
      <c r="U67" s="234"/>
      <c r="V67" s="234"/>
      <c r="W67" s="234"/>
      <c r="X67" s="234"/>
      <c r="Y67" s="234"/>
      <c r="Z67" s="234"/>
      <c r="AA67" s="234"/>
      <c r="AB67" s="235"/>
      <c r="AC67" s="408"/>
      <c r="AD67" s="409"/>
      <c r="AE67" s="410"/>
      <c r="AF67" s="411"/>
      <c r="AG67" s="412"/>
      <c r="AH67" s="412"/>
      <c r="AI67" s="412"/>
      <c r="AJ67" s="412"/>
      <c r="AK67" s="412"/>
      <c r="AL67" s="412"/>
      <c r="AM67" s="412"/>
      <c r="AN67" s="412"/>
      <c r="AO67" s="412"/>
      <c r="AP67" s="412"/>
      <c r="AQ67" s="412"/>
      <c r="AR67" s="412"/>
      <c r="AS67" s="412"/>
      <c r="AT67" s="412"/>
      <c r="AU67" s="412"/>
      <c r="AV67" s="413"/>
    </row>
    <row r="68" spans="1:48" hidden="1" x14ac:dyDescent="0.2">
      <c r="A68" s="225"/>
      <c r="B68" s="250" t="s">
        <v>184</v>
      </c>
      <c r="C68" s="250"/>
      <c r="D68" s="379" t="s">
        <v>185</v>
      </c>
      <c r="E68" s="379"/>
      <c r="F68" s="379"/>
      <c r="G68" s="380"/>
      <c r="H68" s="380"/>
      <c r="I68" s="380"/>
      <c r="J68" s="380"/>
      <c r="K68" s="380"/>
      <c r="L68" s="380"/>
      <c r="M68" s="380"/>
      <c r="N68" s="380"/>
      <c r="O68" s="380"/>
      <c r="P68" s="380"/>
      <c r="Q68" s="380"/>
      <c r="R68" s="380"/>
      <c r="S68" s="380"/>
      <c r="T68" s="380"/>
      <c r="U68" s="380"/>
      <c r="V68" s="380"/>
      <c r="W68" s="380"/>
      <c r="X68" s="380"/>
      <c r="Y68" s="380"/>
      <c r="Z68" s="380"/>
      <c r="AA68" s="380"/>
      <c r="AB68" s="381"/>
      <c r="AC68" s="405" t="s">
        <v>160</v>
      </c>
      <c r="AD68" s="405"/>
      <c r="AE68" s="405"/>
      <c r="AF68" s="406"/>
      <c r="AG68" s="406"/>
      <c r="AH68" s="406"/>
      <c r="AI68" s="406"/>
      <c r="AJ68" s="406"/>
      <c r="AK68" s="406"/>
      <c r="AL68" s="406"/>
      <c r="AM68" s="406"/>
      <c r="AN68" s="406"/>
      <c r="AO68" s="406"/>
      <c r="AP68" s="406"/>
      <c r="AQ68" s="406"/>
      <c r="AR68" s="406"/>
      <c r="AS68" s="406"/>
      <c r="AT68" s="406"/>
      <c r="AU68" s="406"/>
      <c r="AV68" s="407"/>
    </row>
    <row r="69" spans="1:48" hidden="1" x14ac:dyDescent="0.2">
      <c r="A69" s="225"/>
      <c r="B69" s="251"/>
      <c r="C69" s="252"/>
      <c r="D69" s="236" t="s">
        <v>4</v>
      </c>
      <c r="E69" s="237"/>
      <c r="F69" s="237"/>
      <c r="G69" s="233" t="s">
        <v>185</v>
      </c>
      <c r="H69" s="234"/>
      <c r="I69" s="234"/>
      <c r="J69" s="234"/>
      <c r="K69" s="234"/>
      <c r="L69" s="234"/>
      <c r="M69" s="234"/>
      <c r="N69" s="234"/>
      <c r="O69" s="234"/>
      <c r="P69" s="234"/>
      <c r="Q69" s="234"/>
      <c r="R69" s="234"/>
      <c r="S69" s="234"/>
      <c r="T69" s="234"/>
      <c r="U69" s="234"/>
      <c r="V69" s="234"/>
      <c r="W69" s="234"/>
      <c r="X69" s="234"/>
      <c r="Y69" s="234"/>
      <c r="Z69" s="234"/>
      <c r="AA69" s="234"/>
      <c r="AB69" s="235"/>
      <c r="AC69" s="408"/>
      <c r="AD69" s="409"/>
      <c r="AE69" s="410"/>
      <c r="AF69" s="411"/>
      <c r="AG69" s="412"/>
      <c r="AH69" s="412"/>
      <c r="AI69" s="412"/>
      <c r="AJ69" s="412"/>
      <c r="AK69" s="412"/>
      <c r="AL69" s="412"/>
      <c r="AM69" s="412"/>
      <c r="AN69" s="412"/>
      <c r="AO69" s="412"/>
      <c r="AP69" s="412"/>
      <c r="AQ69" s="412"/>
      <c r="AR69" s="412"/>
      <c r="AS69" s="412"/>
      <c r="AT69" s="412"/>
      <c r="AU69" s="412"/>
      <c r="AV69" s="413"/>
    </row>
    <row r="70" spans="1:48" hidden="1" x14ac:dyDescent="0.2">
      <c r="A70" s="225"/>
      <c r="B70" s="250" t="s">
        <v>186</v>
      </c>
      <c r="C70" s="250"/>
      <c r="D70" s="379" t="s">
        <v>187</v>
      </c>
      <c r="E70" s="379"/>
      <c r="F70" s="379"/>
      <c r="G70" s="380"/>
      <c r="H70" s="380"/>
      <c r="I70" s="380"/>
      <c r="J70" s="380"/>
      <c r="K70" s="380"/>
      <c r="L70" s="380"/>
      <c r="M70" s="380"/>
      <c r="N70" s="380"/>
      <c r="O70" s="380"/>
      <c r="P70" s="380"/>
      <c r="Q70" s="380"/>
      <c r="R70" s="380"/>
      <c r="S70" s="380"/>
      <c r="T70" s="380"/>
      <c r="U70" s="380"/>
      <c r="V70" s="380"/>
      <c r="W70" s="380"/>
      <c r="X70" s="380"/>
      <c r="Y70" s="380"/>
      <c r="Z70" s="380"/>
      <c r="AA70" s="380"/>
      <c r="AB70" s="381"/>
      <c r="AC70" s="405" t="s">
        <v>160</v>
      </c>
      <c r="AD70" s="405"/>
      <c r="AE70" s="405"/>
      <c r="AF70" s="406"/>
      <c r="AG70" s="406"/>
      <c r="AH70" s="406"/>
      <c r="AI70" s="406"/>
      <c r="AJ70" s="406"/>
      <c r="AK70" s="406"/>
      <c r="AL70" s="406"/>
      <c r="AM70" s="406"/>
      <c r="AN70" s="406"/>
      <c r="AO70" s="406"/>
      <c r="AP70" s="406"/>
      <c r="AQ70" s="406"/>
      <c r="AR70" s="406"/>
      <c r="AS70" s="406"/>
      <c r="AT70" s="406"/>
      <c r="AU70" s="406"/>
      <c r="AV70" s="407"/>
    </row>
    <row r="71" spans="1:48" hidden="1" x14ac:dyDescent="0.2">
      <c r="A71" s="225"/>
      <c r="B71" s="251"/>
      <c r="C71" s="252"/>
      <c r="D71" s="236" t="s">
        <v>4</v>
      </c>
      <c r="E71" s="237"/>
      <c r="F71" s="237"/>
      <c r="G71" s="233" t="s">
        <v>187</v>
      </c>
      <c r="H71" s="234"/>
      <c r="I71" s="234"/>
      <c r="J71" s="234"/>
      <c r="K71" s="234"/>
      <c r="L71" s="234"/>
      <c r="M71" s="234"/>
      <c r="N71" s="234"/>
      <c r="O71" s="234"/>
      <c r="P71" s="234"/>
      <c r="Q71" s="234"/>
      <c r="R71" s="234"/>
      <c r="S71" s="234"/>
      <c r="T71" s="234"/>
      <c r="U71" s="234"/>
      <c r="V71" s="234"/>
      <c r="W71" s="234"/>
      <c r="X71" s="234"/>
      <c r="Y71" s="234"/>
      <c r="Z71" s="234"/>
      <c r="AA71" s="234"/>
      <c r="AB71" s="235"/>
      <c r="AC71" s="408"/>
      <c r="AD71" s="409"/>
      <c r="AE71" s="410"/>
      <c r="AF71" s="411"/>
      <c r="AG71" s="412"/>
      <c r="AH71" s="412"/>
      <c r="AI71" s="412"/>
      <c r="AJ71" s="412"/>
      <c r="AK71" s="412"/>
      <c r="AL71" s="412"/>
      <c r="AM71" s="412"/>
      <c r="AN71" s="412"/>
      <c r="AO71" s="412"/>
      <c r="AP71" s="412"/>
      <c r="AQ71" s="412"/>
      <c r="AR71" s="412"/>
      <c r="AS71" s="412"/>
      <c r="AT71" s="412"/>
      <c r="AU71" s="412"/>
      <c r="AV71" s="413"/>
    </row>
    <row r="72" spans="1:48" hidden="1" x14ac:dyDescent="0.2">
      <c r="A72" s="225"/>
      <c r="B72" s="250" t="s">
        <v>188</v>
      </c>
      <c r="C72" s="250"/>
      <c r="D72" s="380" t="s">
        <v>189</v>
      </c>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2" t="s">
        <v>160</v>
      </c>
      <c r="AD72" s="382"/>
      <c r="AE72" s="382"/>
      <c r="AF72" s="254"/>
      <c r="AG72" s="254"/>
      <c r="AH72" s="254"/>
      <c r="AI72" s="254"/>
      <c r="AJ72" s="254"/>
      <c r="AK72" s="254"/>
      <c r="AL72" s="254"/>
      <c r="AM72" s="254"/>
      <c r="AN72" s="254"/>
      <c r="AO72" s="254"/>
      <c r="AP72" s="254"/>
      <c r="AQ72" s="254"/>
      <c r="AR72" s="254"/>
      <c r="AS72" s="254"/>
      <c r="AT72" s="254"/>
      <c r="AU72" s="254"/>
      <c r="AV72" s="255"/>
    </row>
    <row r="73" spans="1:48" ht="12" hidden="1" thickBot="1" x14ac:dyDescent="0.25">
      <c r="A73" s="226"/>
      <c r="B73" s="253"/>
      <c r="C73" s="253"/>
      <c r="D73" s="238" t="s">
        <v>4</v>
      </c>
      <c r="E73" s="238"/>
      <c r="F73" s="238"/>
      <c r="G73" s="239" t="s">
        <v>189</v>
      </c>
      <c r="H73" s="240"/>
      <c r="I73" s="240"/>
      <c r="J73" s="240"/>
      <c r="K73" s="240"/>
      <c r="L73" s="240"/>
      <c r="M73" s="240"/>
      <c r="N73" s="240"/>
      <c r="O73" s="240"/>
      <c r="P73" s="240"/>
      <c r="Q73" s="240"/>
      <c r="R73" s="240"/>
      <c r="S73" s="240"/>
      <c r="T73" s="240"/>
      <c r="U73" s="240"/>
      <c r="V73" s="240"/>
      <c r="W73" s="240"/>
      <c r="X73" s="240"/>
      <c r="Y73" s="240"/>
      <c r="Z73" s="240"/>
      <c r="AA73" s="240"/>
      <c r="AB73" s="240"/>
      <c r="AC73" s="224"/>
      <c r="AD73" s="224"/>
      <c r="AE73" s="224"/>
      <c r="AF73" s="222"/>
      <c r="AG73" s="222"/>
      <c r="AH73" s="222"/>
      <c r="AI73" s="222"/>
      <c r="AJ73" s="222"/>
      <c r="AK73" s="222"/>
      <c r="AL73" s="222"/>
      <c r="AM73" s="222"/>
      <c r="AN73" s="222"/>
      <c r="AO73" s="222"/>
      <c r="AP73" s="222"/>
      <c r="AQ73" s="222"/>
      <c r="AR73" s="222"/>
      <c r="AS73" s="222"/>
      <c r="AT73" s="222"/>
      <c r="AU73" s="222"/>
      <c r="AV73" s="223"/>
    </row>
    <row r="74" spans="1:48" ht="12" hidden="1" thickBot="1" x14ac:dyDescent="0.25">
      <c r="A74" s="4"/>
      <c r="B74" s="11"/>
      <c r="C74" s="11"/>
      <c r="D74" s="6"/>
      <c r="E74" s="6"/>
      <c r="F74" s="6"/>
      <c r="G74" s="10"/>
      <c r="H74" s="10"/>
      <c r="I74" s="10"/>
      <c r="J74" s="10"/>
      <c r="K74" s="10"/>
      <c r="L74" s="10"/>
      <c r="M74" s="10"/>
      <c r="N74" s="10"/>
      <c r="O74" s="10"/>
      <c r="P74" s="10"/>
      <c r="Q74" s="10"/>
      <c r="R74" s="10"/>
      <c r="S74" s="10"/>
      <c r="T74" s="10"/>
      <c r="U74" s="10"/>
      <c r="V74" s="10"/>
      <c r="W74" s="10"/>
      <c r="X74" s="10"/>
      <c r="Y74" s="10"/>
      <c r="Z74" s="10"/>
      <c r="AA74" s="10"/>
      <c r="AB74" s="10"/>
      <c r="AC74" s="6"/>
      <c r="AD74" s="6"/>
      <c r="AE74" s="6"/>
      <c r="AF74" s="10"/>
      <c r="AG74" s="10"/>
      <c r="AH74" s="10"/>
      <c r="AI74" s="10"/>
      <c r="AJ74" s="10"/>
      <c r="AK74" s="10"/>
      <c r="AL74" s="10"/>
      <c r="AM74" s="10"/>
      <c r="AN74" s="10"/>
      <c r="AO74" s="10"/>
      <c r="AP74" s="10"/>
      <c r="AQ74" s="10"/>
      <c r="AR74" s="10"/>
      <c r="AS74" s="10"/>
      <c r="AT74" s="10"/>
      <c r="AU74" s="10"/>
      <c r="AV74" s="10"/>
    </row>
    <row r="75" spans="1:48" ht="12" thickBot="1" x14ac:dyDescent="0.25">
      <c r="A75" s="386" t="s">
        <v>196</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7"/>
      <c r="AL75" s="387"/>
      <c r="AM75" s="387"/>
      <c r="AN75" s="387"/>
      <c r="AO75" s="387"/>
      <c r="AP75" s="387"/>
      <c r="AQ75" s="387"/>
      <c r="AR75" s="387"/>
      <c r="AS75" s="387"/>
      <c r="AT75" s="387"/>
      <c r="AU75" s="387"/>
      <c r="AV75" s="388"/>
    </row>
    <row r="76" spans="1:48" x14ac:dyDescent="0.2">
      <c r="A76" s="395" t="s">
        <v>197</v>
      </c>
      <c r="B76" s="404" t="s">
        <v>0</v>
      </c>
      <c r="C76" s="391"/>
      <c r="D76" s="390" t="s">
        <v>2</v>
      </c>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1"/>
      <c r="AC76" s="389" t="s">
        <v>76</v>
      </c>
      <c r="AD76" s="390"/>
      <c r="AE76" s="391"/>
      <c r="AF76" s="392" t="s">
        <v>198</v>
      </c>
      <c r="AG76" s="393"/>
      <c r="AH76" s="393"/>
      <c r="AI76" s="393"/>
      <c r="AJ76" s="393"/>
      <c r="AK76" s="393"/>
      <c r="AL76" s="393"/>
      <c r="AM76" s="393"/>
      <c r="AN76" s="393"/>
      <c r="AO76" s="393"/>
      <c r="AP76" s="393"/>
      <c r="AQ76" s="393"/>
      <c r="AR76" s="393"/>
      <c r="AS76" s="393"/>
      <c r="AT76" s="393"/>
      <c r="AU76" s="393"/>
      <c r="AV76" s="394"/>
    </row>
    <row r="77" spans="1:48" x14ac:dyDescent="0.2">
      <c r="A77" s="395"/>
      <c r="B77" s="485" t="s">
        <v>199</v>
      </c>
      <c r="C77" s="486"/>
      <c r="D77" s="403" t="s">
        <v>200</v>
      </c>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367">
        <f>COUNTIF('Medizinprodukte EU'!$T:$T,$BB$2)</f>
        <v>0</v>
      </c>
      <c r="AD77" s="367"/>
      <c r="AE77" s="367"/>
      <c r="AF77" s="368"/>
      <c r="AG77" s="368"/>
      <c r="AH77" s="368"/>
      <c r="AI77" s="368"/>
      <c r="AJ77" s="368"/>
      <c r="AK77" s="368"/>
      <c r="AL77" s="368"/>
      <c r="AM77" s="368"/>
      <c r="AN77" s="368"/>
      <c r="AO77" s="368"/>
      <c r="AP77" s="368"/>
      <c r="AQ77" s="368"/>
      <c r="AR77" s="368"/>
      <c r="AS77" s="368"/>
      <c r="AT77" s="368"/>
      <c r="AU77" s="368"/>
      <c r="AV77" s="369"/>
    </row>
    <row r="78" spans="1:48" x14ac:dyDescent="0.2">
      <c r="A78" s="395"/>
      <c r="B78" s="485" t="s">
        <v>201</v>
      </c>
      <c r="C78" s="486"/>
      <c r="D78" s="489" t="s">
        <v>202</v>
      </c>
      <c r="E78" s="490"/>
      <c r="F78" s="490"/>
      <c r="G78" s="490"/>
      <c r="H78" s="490"/>
      <c r="I78" s="490"/>
      <c r="J78" s="490"/>
      <c r="K78" s="490"/>
      <c r="L78" s="490"/>
      <c r="M78" s="490"/>
      <c r="N78" s="490"/>
      <c r="O78" s="490"/>
      <c r="P78" s="490"/>
      <c r="Q78" s="490"/>
      <c r="R78" s="490"/>
      <c r="S78" s="490"/>
      <c r="T78" s="490"/>
      <c r="U78" s="490"/>
      <c r="V78" s="490"/>
      <c r="W78" s="490"/>
      <c r="X78" s="490"/>
      <c r="Y78" s="490"/>
      <c r="Z78" s="490"/>
      <c r="AA78" s="490"/>
      <c r="AB78" s="491"/>
      <c r="AC78" s="367">
        <f>COUNTIF('Medizinprodukte EU'!$T:$T,$BB$4)</f>
        <v>0</v>
      </c>
      <c r="AD78" s="367"/>
      <c r="AE78" s="367"/>
      <c r="AF78" s="368"/>
      <c r="AG78" s="368"/>
      <c r="AH78" s="368"/>
      <c r="AI78" s="368"/>
      <c r="AJ78" s="368"/>
      <c r="AK78" s="368"/>
      <c r="AL78" s="368"/>
      <c r="AM78" s="368"/>
      <c r="AN78" s="368"/>
      <c r="AO78" s="368"/>
      <c r="AP78" s="368"/>
      <c r="AQ78" s="368"/>
      <c r="AR78" s="368"/>
      <c r="AS78" s="368"/>
      <c r="AT78" s="368"/>
      <c r="AU78" s="368"/>
      <c r="AV78" s="369"/>
    </row>
    <row r="79" spans="1:48" x14ac:dyDescent="0.2">
      <c r="A79" s="395"/>
      <c r="B79" s="397" t="s">
        <v>203</v>
      </c>
      <c r="C79" s="398"/>
      <c r="D79" s="399" t="s">
        <v>204</v>
      </c>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67" t="e">
        <f>COUNTIF('Medizinprodukte EU'!#REF!,$BA$2)</f>
        <v>#REF!</v>
      </c>
      <c r="AD79" s="367"/>
      <c r="AE79" s="367"/>
      <c r="AF79" s="368"/>
      <c r="AG79" s="368"/>
      <c r="AH79" s="368"/>
      <c r="AI79" s="368"/>
      <c r="AJ79" s="368"/>
      <c r="AK79" s="368"/>
      <c r="AL79" s="368"/>
      <c r="AM79" s="368"/>
      <c r="AN79" s="368"/>
      <c r="AO79" s="368"/>
      <c r="AP79" s="368"/>
      <c r="AQ79" s="368"/>
      <c r="AR79" s="368"/>
      <c r="AS79" s="368"/>
      <c r="AT79" s="368"/>
      <c r="AU79" s="368"/>
      <c r="AV79" s="369"/>
    </row>
    <row r="80" spans="1:48" x14ac:dyDescent="0.2">
      <c r="A80" s="395"/>
      <c r="B80" s="397" t="s">
        <v>205</v>
      </c>
      <c r="C80" s="398"/>
      <c r="D80" s="403" t="s">
        <v>206</v>
      </c>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367">
        <f>COUNTIF('Medizinprodukte EU'!$T:$T,$BB$3)</f>
        <v>0</v>
      </c>
      <c r="AD80" s="367"/>
      <c r="AE80" s="367"/>
      <c r="AF80" s="368"/>
      <c r="AG80" s="368"/>
      <c r="AH80" s="368"/>
      <c r="AI80" s="368"/>
      <c r="AJ80" s="368"/>
      <c r="AK80" s="368"/>
      <c r="AL80" s="368"/>
      <c r="AM80" s="368"/>
      <c r="AN80" s="368"/>
      <c r="AO80" s="368"/>
      <c r="AP80" s="368"/>
      <c r="AQ80" s="368"/>
      <c r="AR80" s="368"/>
      <c r="AS80" s="368"/>
      <c r="AT80" s="368"/>
      <c r="AU80" s="368"/>
      <c r="AV80" s="369"/>
    </row>
    <row r="81" spans="1:48" ht="12" thickBot="1" x14ac:dyDescent="0.25">
      <c r="A81" s="396"/>
      <c r="B81" s="400" t="s">
        <v>207</v>
      </c>
      <c r="C81" s="401"/>
      <c r="D81" s="402" t="s">
        <v>208</v>
      </c>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373">
        <f>COUNTIF('Medizinprodukte EU'!$T:$T,$BB$5)</f>
        <v>0</v>
      </c>
      <c r="AD81" s="373"/>
      <c r="AE81" s="373"/>
      <c r="AF81" s="374" t="s">
        <v>165</v>
      </c>
      <c r="AG81" s="374"/>
      <c r="AH81" s="374"/>
      <c r="AI81" s="374"/>
      <c r="AJ81" s="374"/>
      <c r="AK81" s="374"/>
      <c r="AL81" s="374"/>
      <c r="AM81" s="374"/>
      <c r="AN81" s="374"/>
      <c r="AO81" s="374"/>
      <c r="AP81" s="374"/>
      <c r="AQ81" s="374"/>
      <c r="AR81" s="374"/>
      <c r="AS81" s="374"/>
      <c r="AT81" s="374"/>
      <c r="AU81" s="374"/>
      <c r="AV81" s="375"/>
    </row>
    <row r="82" spans="1:48" x14ac:dyDescent="0.2">
      <c r="A82" s="4"/>
      <c r="B82" s="11"/>
      <c r="C82" s="11"/>
      <c r="D82" s="6"/>
      <c r="E82" s="6"/>
      <c r="F82" s="6"/>
      <c r="G82" s="10"/>
      <c r="H82" s="10"/>
      <c r="I82" s="10"/>
      <c r="J82" s="10"/>
      <c r="K82" s="10"/>
      <c r="L82" s="10"/>
      <c r="M82" s="10"/>
      <c r="N82" s="10"/>
      <c r="O82" s="10"/>
      <c r="P82" s="10"/>
      <c r="Q82" s="10"/>
      <c r="R82" s="10"/>
      <c r="S82" s="10"/>
      <c r="T82" s="10"/>
      <c r="U82" s="10"/>
      <c r="V82" s="10"/>
      <c r="W82" s="10"/>
      <c r="X82" s="10"/>
      <c r="Y82" s="10"/>
      <c r="Z82" s="10"/>
      <c r="AA82" s="10"/>
      <c r="AB82" s="10"/>
      <c r="AC82" s="6"/>
      <c r="AD82" s="6"/>
      <c r="AE82" s="6"/>
      <c r="AF82" s="10"/>
      <c r="AG82" s="10"/>
      <c r="AH82" s="10"/>
      <c r="AI82" s="10"/>
      <c r="AJ82" s="10"/>
      <c r="AK82" s="10"/>
      <c r="AL82" s="10"/>
      <c r="AM82" s="10"/>
      <c r="AN82" s="10"/>
      <c r="AO82" s="10"/>
      <c r="AP82" s="10"/>
      <c r="AQ82" s="10"/>
      <c r="AR82" s="10"/>
      <c r="AS82" s="10"/>
      <c r="AT82" s="10"/>
      <c r="AU82" s="10"/>
      <c r="AV82" s="10"/>
    </row>
    <row r="83" spans="1:48" ht="12" thickBot="1" x14ac:dyDescent="0.25">
      <c r="A83" s="4"/>
      <c r="B83" s="11"/>
      <c r="C83" s="11"/>
      <c r="D83" s="6"/>
      <c r="E83" s="6"/>
      <c r="F83" s="6"/>
      <c r="G83" s="10"/>
      <c r="H83" s="10"/>
      <c r="I83" s="10"/>
      <c r="J83" s="10"/>
      <c r="K83" s="10"/>
      <c r="L83" s="10"/>
      <c r="M83" s="10"/>
      <c r="N83" s="10"/>
      <c r="O83" s="10"/>
      <c r="P83" s="10"/>
      <c r="Q83" s="10"/>
      <c r="R83" s="10"/>
      <c r="S83" s="10"/>
      <c r="T83" s="10"/>
      <c r="U83" s="10"/>
      <c r="V83" s="10"/>
      <c r="W83" s="10"/>
      <c r="X83" s="10"/>
      <c r="Y83" s="10"/>
      <c r="Z83" s="10"/>
      <c r="AA83" s="10"/>
      <c r="AB83" s="10"/>
      <c r="AC83" s="6"/>
      <c r="AD83" s="6"/>
      <c r="AE83" s="6"/>
      <c r="AF83" s="10"/>
      <c r="AG83" s="10"/>
      <c r="AH83" s="10"/>
      <c r="AI83" s="10"/>
      <c r="AJ83" s="10"/>
      <c r="AK83" s="10"/>
      <c r="AL83" s="10"/>
      <c r="AM83" s="10"/>
      <c r="AN83" s="10"/>
      <c r="AO83" s="10"/>
      <c r="AP83" s="10"/>
      <c r="AQ83" s="10"/>
      <c r="AR83" s="10"/>
      <c r="AS83" s="10"/>
      <c r="AT83" s="10"/>
      <c r="AU83" s="10"/>
      <c r="AV83" s="10"/>
    </row>
    <row r="84" spans="1:48" ht="11.25" customHeight="1" thickBot="1" x14ac:dyDescent="0.25">
      <c r="A84" s="359" t="s">
        <v>53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0"/>
      <c r="AL84" s="360"/>
      <c r="AM84" s="360"/>
      <c r="AN84" s="360"/>
      <c r="AO84" s="360"/>
      <c r="AP84" s="360"/>
      <c r="AQ84" s="360"/>
      <c r="AR84" s="360"/>
      <c r="AS84" s="360"/>
      <c r="AT84" s="360"/>
      <c r="AU84" s="360"/>
      <c r="AV84" s="361"/>
    </row>
    <row r="85" spans="1:48" ht="11.25" customHeight="1" x14ac:dyDescent="0.2">
      <c r="A85" s="362" t="s">
        <v>157</v>
      </c>
      <c r="B85" s="364" t="s">
        <v>0</v>
      </c>
      <c r="C85" s="330"/>
      <c r="D85" s="329" t="s">
        <v>2</v>
      </c>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30"/>
      <c r="AC85" s="328" t="s">
        <v>76</v>
      </c>
      <c r="AD85" s="329"/>
      <c r="AE85" s="330"/>
      <c r="AF85" s="328" t="s">
        <v>195</v>
      </c>
      <c r="AG85" s="331"/>
      <c r="AH85" s="331"/>
      <c r="AI85" s="331"/>
      <c r="AJ85" s="331"/>
      <c r="AK85" s="331"/>
      <c r="AL85" s="331"/>
      <c r="AM85" s="331"/>
      <c r="AN85" s="331"/>
      <c r="AO85" s="331"/>
      <c r="AP85" s="331"/>
      <c r="AQ85" s="331"/>
      <c r="AR85" s="331"/>
      <c r="AS85" s="331"/>
      <c r="AT85" s="331"/>
      <c r="AU85" s="331"/>
      <c r="AV85" s="332"/>
    </row>
    <row r="86" spans="1:48" ht="11.25" customHeight="1" x14ac:dyDescent="0.2">
      <c r="A86" s="362"/>
      <c r="B86" s="436" t="s">
        <v>54</v>
      </c>
      <c r="C86" s="437"/>
      <c r="D86" s="358" t="s">
        <v>209</v>
      </c>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4"/>
      <c r="AC86" s="156">
        <f>COUNTIF('Medizinprodukte EU'!$U:$U,$BA$2)</f>
        <v>0</v>
      </c>
      <c r="AD86" s="157"/>
      <c r="AE86" s="158"/>
      <c r="AF86" s="368"/>
      <c r="AG86" s="368"/>
      <c r="AH86" s="368"/>
      <c r="AI86" s="368"/>
      <c r="AJ86" s="368"/>
      <c r="AK86" s="368"/>
      <c r="AL86" s="368"/>
      <c r="AM86" s="368"/>
      <c r="AN86" s="368"/>
      <c r="AO86" s="368"/>
      <c r="AP86" s="368"/>
      <c r="AQ86" s="368"/>
      <c r="AR86" s="368"/>
      <c r="AS86" s="368"/>
      <c r="AT86" s="368"/>
      <c r="AU86" s="368"/>
      <c r="AV86" s="369"/>
    </row>
    <row r="87" spans="1:48" ht="11.25" customHeight="1" x14ac:dyDescent="0.2">
      <c r="A87" s="362"/>
      <c r="B87" s="365" t="s">
        <v>55</v>
      </c>
      <c r="C87" s="366"/>
      <c r="D87" s="358" t="s">
        <v>210</v>
      </c>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7"/>
      <c r="AC87" s="367">
        <f>COUNTIF('Medizinprodukte EU'!$V:$V,$BA$2)</f>
        <v>0</v>
      </c>
      <c r="AD87" s="367"/>
      <c r="AE87" s="367"/>
      <c r="AF87" s="368"/>
      <c r="AG87" s="368"/>
      <c r="AH87" s="368"/>
      <c r="AI87" s="368"/>
      <c r="AJ87" s="368"/>
      <c r="AK87" s="368"/>
      <c r="AL87" s="368"/>
      <c r="AM87" s="368"/>
      <c r="AN87" s="368"/>
      <c r="AO87" s="368"/>
      <c r="AP87" s="368"/>
      <c r="AQ87" s="368"/>
      <c r="AR87" s="368"/>
      <c r="AS87" s="368"/>
      <c r="AT87" s="368"/>
      <c r="AU87" s="368"/>
      <c r="AV87" s="369"/>
    </row>
    <row r="88" spans="1:48" ht="11.25" customHeight="1" x14ac:dyDescent="0.2">
      <c r="A88" s="362"/>
      <c r="B88" s="432" t="s">
        <v>56</v>
      </c>
      <c r="C88" s="433"/>
      <c r="D88" s="385" t="s">
        <v>211</v>
      </c>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7"/>
      <c r="AC88" s="370">
        <f>COUNTIF('Medizinprodukte EU'!$W:$W,$BA$2)</f>
        <v>0</v>
      </c>
      <c r="AD88" s="370"/>
      <c r="AE88" s="370"/>
      <c r="AF88" s="434"/>
      <c r="AG88" s="434"/>
      <c r="AH88" s="434"/>
      <c r="AI88" s="434"/>
      <c r="AJ88" s="434"/>
      <c r="AK88" s="434"/>
      <c r="AL88" s="434"/>
      <c r="AM88" s="434"/>
      <c r="AN88" s="434"/>
      <c r="AO88" s="434"/>
      <c r="AP88" s="434"/>
      <c r="AQ88" s="434"/>
      <c r="AR88" s="434"/>
      <c r="AS88" s="434"/>
      <c r="AT88" s="434"/>
      <c r="AU88" s="434"/>
      <c r="AV88" s="435"/>
    </row>
    <row r="89" spans="1:48" ht="11.25" customHeight="1" x14ac:dyDescent="0.2">
      <c r="A89" s="362"/>
      <c r="B89" s="365" t="s">
        <v>221</v>
      </c>
      <c r="C89" s="366"/>
      <c r="D89" s="358" t="s">
        <v>212</v>
      </c>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7"/>
      <c r="AC89" s="367">
        <f>COUNTIF('Medizinprodukte EU'!$X:$X,$BA$2)</f>
        <v>0</v>
      </c>
      <c r="AD89" s="367"/>
      <c r="AE89" s="367"/>
      <c r="AF89" s="368"/>
      <c r="AG89" s="368"/>
      <c r="AH89" s="368"/>
      <c r="AI89" s="368"/>
      <c r="AJ89" s="368"/>
      <c r="AK89" s="368"/>
      <c r="AL89" s="368"/>
      <c r="AM89" s="368"/>
      <c r="AN89" s="368"/>
      <c r="AO89" s="368"/>
      <c r="AP89" s="368"/>
      <c r="AQ89" s="368"/>
      <c r="AR89" s="368"/>
      <c r="AS89" s="368"/>
      <c r="AT89" s="368"/>
      <c r="AU89" s="368"/>
      <c r="AV89" s="369"/>
    </row>
    <row r="90" spans="1:48" ht="11.25" customHeight="1" x14ac:dyDescent="0.2">
      <c r="A90" s="362"/>
      <c r="B90" s="432" t="s">
        <v>222</v>
      </c>
      <c r="C90" s="433"/>
      <c r="D90" s="355" t="s">
        <v>213</v>
      </c>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7"/>
      <c r="AC90" s="370" t="e">
        <f>COUNTIF('Medizinprodukte EU'!#REF!,$BA$2)</f>
        <v>#REF!</v>
      </c>
      <c r="AD90" s="370"/>
      <c r="AE90" s="370"/>
      <c r="AF90" s="434"/>
      <c r="AG90" s="434"/>
      <c r="AH90" s="434"/>
      <c r="AI90" s="434"/>
      <c r="AJ90" s="434"/>
      <c r="AK90" s="434"/>
      <c r="AL90" s="434"/>
      <c r="AM90" s="434"/>
      <c r="AN90" s="434"/>
      <c r="AO90" s="434"/>
      <c r="AP90" s="434"/>
      <c r="AQ90" s="434"/>
      <c r="AR90" s="434"/>
      <c r="AS90" s="434"/>
      <c r="AT90" s="434"/>
      <c r="AU90" s="434"/>
      <c r="AV90" s="435"/>
    </row>
    <row r="91" spans="1:48" ht="11.25" customHeight="1" x14ac:dyDescent="0.2">
      <c r="A91" s="362"/>
      <c r="B91" s="365" t="s">
        <v>59</v>
      </c>
      <c r="C91" s="366"/>
      <c r="D91" s="358" t="s">
        <v>60</v>
      </c>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7"/>
      <c r="AC91" s="367">
        <f>COUNTIF('Medizinprodukte EU'!$Y:$Y,$BA$2)</f>
        <v>0</v>
      </c>
      <c r="AD91" s="367"/>
      <c r="AE91" s="367"/>
      <c r="AF91" s="368"/>
      <c r="AG91" s="368"/>
      <c r="AH91" s="368"/>
      <c r="AI91" s="368"/>
      <c r="AJ91" s="368"/>
      <c r="AK91" s="368"/>
      <c r="AL91" s="368"/>
      <c r="AM91" s="368"/>
      <c r="AN91" s="368"/>
      <c r="AO91" s="368"/>
      <c r="AP91" s="368"/>
      <c r="AQ91" s="368"/>
      <c r="AR91" s="368"/>
      <c r="AS91" s="368"/>
      <c r="AT91" s="368"/>
      <c r="AU91" s="368"/>
      <c r="AV91" s="369"/>
    </row>
    <row r="92" spans="1:48" ht="11.25" customHeight="1" x14ac:dyDescent="0.2">
      <c r="A92" s="362"/>
      <c r="B92" s="365" t="s">
        <v>61</v>
      </c>
      <c r="C92" s="366"/>
      <c r="D92" s="358" t="s">
        <v>62</v>
      </c>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7"/>
      <c r="AC92" s="367">
        <f>COUNTIF('Medizinprodukte EU'!$Z:$Z,$BA$2)</f>
        <v>0</v>
      </c>
      <c r="AD92" s="367"/>
      <c r="AE92" s="367"/>
      <c r="AF92" s="368"/>
      <c r="AG92" s="368"/>
      <c r="AH92" s="368"/>
      <c r="AI92" s="368"/>
      <c r="AJ92" s="368"/>
      <c r="AK92" s="368"/>
      <c r="AL92" s="368"/>
      <c r="AM92" s="368"/>
      <c r="AN92" s="368"/>
      <c r="AO92" s="368"/>
      <c r="AP92" s="368"/>
      <c r="AQ92" s="368"/>
      <c r="AR92" s="368"/>
      <c r="AS92" s="368"/>
      <c r="AT92" s="368"/>
      <c r="AU92" s="368"/>
      <c r="AV92" s="369"/>
    </row>
    <row r="93" spans="1:48" ht="11.25" customHeight="1" x14ac:dyDescent="0.2">
      <c r="A93" s="362"/>
      <c r="B93" s="365" t="s">
        <v>63</v>
      </c>
      <c r="C93" s="366"/>
      <c r="D93" s="358" t="s">
        <v>190</v>
      </c>
      <c r="E93" s="356"/>
      <c r="F93" s="356"/>
      <c r="G93" s="356"/>
      <c r="H93" s="356"/>
      <c r="I93" s="356"/>
      <c r="J93" s="356"/>
      <c r="K93" s="356"/>
      <c r="L93" s="356"/>
      <c r="M93" s="356"/>
      <c r="N93" s="356"/>
      <c r="O93" s="356"/>
      <c r="P93" s="356"/>
      <c r="Q93" s="356"/>
      <c r="R93" s="356"/>
      <c r="S93" s="356"/>
      <c r="T93" s="356"/>
      <c r="U93" s="356"/>
      <c r="V93" s="356"/>
      <c r="W93" s="356"/>
      <c r="X93" s="356"/>
      <c r="Y93" s="356"/>
      <c r="Z93" s="356"/>
      <c r="AA93" s="356"/>
      <c r="AB93" s="357"/>
      <c r="AC93" s="367">
        <f>COUNTIF('Medizinprodukte EU'!$AA:$AA,$BA$2)</f>
        <v>0</v>
      </c>
      <c r="AD93" s="367"/>
      <c r="AE93" s="367"/>
      <c r="AF93" s="368"/>
      <c r="AG93" s="368"/>
      <c r="AH93" s="368"/>
      <c r="AI93" s="368"/>
      <c r="AJ93" s="368"/>
      <c r="AK93" s="368"/>
      <c r="AL93" s="368"/>
      <c r="AM93" s="368"/>
      <c r="AN93" s="368"/>
      <c r="AO93" s="368"/>
      <c r="AP93" s="368"/>
      <c r="AQ93" s="368"/>
      <c r="AR93" s="368"/>
      <c r="AS93" s="368"/>
      <c r="AT93" s="368"/>
      <c r="AU93" s="368"/>
      <c r="AV93" s="369"/>
    </row>
    <row r="94" spans="1:48" ht="11.25" customHeight="1" thickBot="1" x14ac:dyDescent="0.25">
      <c r="A94" s="363"/>
      <c r="B94" s="371" t="s">
        <v>64</v>
      </c>
      <c r="C94" s="372"/>
      <c r="D94" s="376" t="s">
        <v>214</v>
      </c>
      <c r="E94" s="377"/>
      <c r="F94" s="377"/>
      <c r="G94" s="377"/>
      <c r="H94" s="377"/>
      <c r="I94" s="377"/>
      <c r="J94" s="377"/>
      <c r="K94" s="377"/>
      <c r="L94" s="377"/>
      <c r="M94" s="377"/>
      <c r="N94" s="377"/>
      <c r="O94" s="377"/>
      <c r="P94" s="377"/>
      <c r="Q94" s="377"/>
      <c r="R94" s="377"/>
      <c r="S94" s="377"/>
      <c r="T94" s="377"/>
      <c r="U94" s="377"/>
      <c r="V94" s="377"/>
      <c r="W94" s="377"/>
      <c r="X94" s="377"/>
      <c r="Y94" s="377"/>
      <c r="Z94" s="377"/>
      <c r="AA94" s="377"/>
      <c r="AB94" s="378"/>
      <c r="AC94" s="373">
        <f>COUNTIF('Medizinprodukte EU'!$AB:$AB,$BA$2)</f>
        <v>0</v>
      </c>
      <c r="AD94" s="373"/>
      <c r="AE94" s="373"/>
      <c r="AF94" s="374"/>
      <c r="AG94" s="374"/>
      <c r="AH94" s="374"/>
      <c r="AI94" s="374"/>
      <c r="AJ94" s="374"/>
      <c r="AK94" s="374"/>
      <c r="AL94" s="374"/>
      <c r="AM94" s="374"/>
      <c r="AN94" s="374"/>
      <c r="AO94" s="374"/>
      <c r="AP94" s="374"/>
      <c r="AQ94" s="374"/>
      <c r="AR94" s="374"/>
      <c r="AS94" s="374"/>
      <c r="AT94" s="374"/>
      <c r="AU94" s="374"/>
      <c r="AV94" s="375"/>
    </row>
    <row r="95" spans="1:48" ht="11.25" customHeight="1" thickBot="1" x14ac:dyDescent="0.25">
      <c r="A95" s="12"/>
      <c r="B95" s="11"/>
      <c r="C95" s="11"/>
      <c r="D95" s="6"/>
      <c r="E95" s="6"/>
      <c r="F95" s="6"/>
      <c r="G95" s="10"/>
      <c r="H95" s="10"/>
      <c r="I95" s="10"/>
      <c r="J95" s="10"/>
      <c r="K95" s="10"/>
      <c r="L95" s="10"/>
      <c r="M95" s="10"/>
      <c r="N95" s="10"/>
      <c r="O95" s="10"/>
      <c r="P95" s="10"/>
      <c r="Q95" s="10"/>
      <c r="R95" s="10"/>
      <c r="S95" s="10"/>
      <c r="T95" s="10"/>
      <c r="U95" s="10"/>
      <c r="V95" s="10"/>
      <c r="W95" s="10"/>
      <c r="X95" s="10"/>
      <c r="Y95" s="10"/>
      <c r="Z95" s="10"/>
      <c r="AA95" s="10"/>
      <c r="AB95" s="10"/>
      <c r="AC95" s="6"/>
      <c r="AD95" s="6"/>
      <c r="AE95" s="6"/>
      <c r="AF95" s="10"/>
      <c r="AG95" s="10"/>
      <c r="AH95" s="10"/>
      <c r="AI95" s="10"/>
      <c r="AJ95" s="10"/>
      <c r="AK95" s="10"/>
      <c r="AL95" s="10"/>
      <c r="AM95" s="10"/>
      <c r="AN95" s="10"/>
      <c r="AO95" s="10"/>
      <c r="AP95" s="10"/>
      <c r="AQ95" s="10"/>
      <c r="AR95" s="10"/>
      <c r="AS95" s="10"/>
      <c r="AT95" s="10"/>
      <c r="AU95" s="10"/>
      <c r="AV95" s="10"/>
    </row>
    <row r="96" spans="1:48" ht="11.25" customHeight="1" thickBot="1" x14ac:dyDescent="0.25">
      <c r="A96" s="162" t="s">
        <v>75</v>
      </c>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c r="AS96" s="163"/>
      <c r="AT96" s="163"/>
      <c r="AU96" s="163"/>
      <c r="AV96" s="164"/>
    </row>
    <row r="97" spans="1:48" ht="11.25" customHeight="1" x14ac:dyDescent="0.2">
      <c r="A97" s="487" t="s">
        <v>191</v>
      </c>
      <c r="B97" s="165" t="s">
        <v>0</v>
      </c>
      <c r="C97" s="166"/>
      <c r="D97" s="167" t="s">
        <v>1</v>
      </c>
      <c r="E97" s="166"/>
      <c r="F97" s="168"/>
      <c r="G97" s="167" t="s">
        <v>2</v>
      </c>
      <c r="H97" s="166"/>
      <c r="I97" s="166"/>
      <c r="J97" s="166"/>
      <c r="K97" s="166"/>
      <c r="L97" s="166"/>
      <c r="M97" s="166"/>
      <c r="N97" s="166"/>
      <c r="O97" s="166"/>
      <c r="P97" s="166"/>
      <c r="Q97" s="166"/>
      <c r="R97" s="166"/>
      <c r="S97" s="166"/>
      <c r="T97" s="166"/>
      <c r="U97" s="166"/>
      <c r="V97" s="166"/>
      <c r="W97" s="166"/>
      <c r="X97" s="166"/>
      <c r="Y97" s="166"/>
      <c r="Z97" s="166"/>
      <c r="AA97" s="166"/>
      <c r="AB97" s="168"/>
      <c r="AC97" s="167" t="s">
        <v>76</v>
      </c>
      <c r="AD97" s="166"/>
      <c r="AE97" s="168"/>
      <c r="AF97" s="167" t="s">
        <v>77</v>
      </c>
      <c r="AG97" s="169"/>
      <c r="AH97" s="169"/>
      <c r="AI97" s="169"/>
      <c r="AJ97" s="169"/>
      <c r="AK97" s="169"/>
      <c r="AL97" s="169"/>
      <c r="AM97" s="169"/>
      <c r="AN97" s="169"/>
      <c r="AO97" s="169"/>
      <c r="AP97" s="169"/>
      <c r="AQ97" s="169"/>
      <c r="AR97" s="169"/>
      <c r="AS97" s="169"/>
      <c r="AT97" s="169"/>
      <c r="AU97" s="169"/>
      <c r="AV97" s="170"/>
    </row>
    <row r="98" spans="1:48" ht="11.25" customHeight="1" x14ac:dyDescent="0.2">
      <c r="A98" s="487"/>
      <c r="B98" s="147" t="s">
        <v>78</v>
      </c>
      <c r="C98" s="148"/>
      <c r="D98" s="151" t="s">
        <v>79</v>
      </c>
      <c r="E98" s="151"/>
      <c r="F98" s="151"/>
      <c r="G98" s="173"/>
      <c r="H98" s="173"/>
      <c r="I98" s="173"/>
      <c r="J98" s="173"/>
      <c r="K98" s="173"/>
      <c r="L98" s="173"/>
      <c r="M98" s="173"/>
      <c r="N98" s="173"/>
      <c r="O98" s="173"/>
      <c r="P98" s="173"/>
      <c r="Q98" s="173"/>
      <c r="R98" s="173"/>
      <c r="S98" s="173"/>
      <c r="T98" s="173"/>
      <c r="U98" s="173"/>
      <c r="V98" s="173"/>
      <c r="W98" s="173"/>
      <c r="X98" s="173"/>
      <c r="Y98" s="173"/>
      <c r="Z98" s="173"/>
      <c r="AA98" s="173"/>
      <c r="AB98" s="173"/>
      <c r="AC98" s="173"/>
      <c r="AD98" s="173"/>
      <c r="AE98" s="173"/>
      <c r="AF98" s="173"/>
      <c r="AG98" s="173"/>
      <c r="AH98" s="173"/>
      <c r="AI98" s="173"/>
      <c r="AJ98" s="173"/>
      <c r="AK98" s="173"/>
      <c r="AL98" s="173"/>
      <c r="AM98" s="173"/>
      <c r="AN98" s="173"/>
      <c r="AO98" s="173"/>
      <c r="AP98" s="173"/>
      <c r="AQ98" s="173"/>
      <c r="AR98" s="173"/>
      <c r="AS98" s="173"/>
      <c r="AT98" s="173"/>
      <c r="AU98" s="173"/>
      <c r="AV98" s="174"/>
    </row>
    <row r="99" spans="1:48" ht="11.25" customHeight="1" x14ac:dyDescent="0.2">
      <c r="A99" s="487"/>
      <c r="B99" s="171"/>
      <c r="C99" s="172"/>
      <c r="D99" s="175" t="s">
        <v>4</v>
      </c>
      <c r="E99" s="176"/>
      <c r="F99" s="177"/>
      <c r="G99" s="178" t="s">
        <v>80</v>
      </c>
      <c r="H99" s="179"/>
      <c r="I99" s="179"/>
      <c r="J99" s="179"/>
      <c r="K99" s="179"/>
      <c r="L99" s="179"/>
      <c r="M99" s="179"/>
      <c r="N99" s="179"/>
      <c r="O99" s="179"/>
      <c r="P99" s="179"/>
      <c r="Q99" s="179"/>
      <c r="R99" s="179"/>
      <c r="S99" s="179"/>
      <c r="T99" s="179"/>
      <c r="U99" s="179"/>
      <c r="V99" s="179"/>
      <c r="W99" s="179"/>
      <c r="X99" s="179"/>
      <c r="Y99" s="179"/>
      <c r="Z99" s="179"/>
      <c r="AA99" s="179"/>
      <c r="AB99" s="180"/>
      <c r="AC99" s="181"/>
      <c r="AD99" s="182"/>
      <c r="AE99" s="183"/>
      <c r="AF99" s="184"/>
      <c r="AG99" s="185"/>
      <c r="AH99" s="185"/>
      <c r="AI99" s="185"/>
      <c r="AJ99" s="185"/>
      <c r="AK99" s="185"/>
      <c r="AL99" s="185"/>
      <c r="AM99" s="185"/>
      <c r="AN99" s="185"/>
      <c r="AO99" s="185"/>
      <c r="AP99" s="185"/>
      <c r="AQ99" s="185"/>
      <c r="AR99" s="185"/>
      <c r="AS99" s="185"/>
      <c r="AT99" s="185"/>
      <c r="AU99" s="185"/>
      <c r="AV99" s="186"/>
    </row>
    <row r="100" spans="1:48" ht="11.25" customHeight="1" x14ac:dyDescent="0.2">
      <c r="A100" s="487"/>
      <c r="B100" s="171"/>
      <c r="C100" s="172"/>
      <c r="D100" s="175" t="s">
        <v>6</v>
      </c>
      <c r="E100" s="176"/>
      <c r="F100" s="177"/>
      <c r="G100" s="178" t="s">
        <v>81</v>
      </c>
      <c r="H100" s="179"/>
      <c r="I100" s="179"/>
      <c r="J100" s="179"/>
      <c r="K100" s="179"/>
      <c r="L100" s="179"/>
      <c r="M100" s="179"/>
      <c r="N100" s="179"/>
      <c r="O100" s="179"/>
      <c r="P100" s="179"/>
      <c r="Q100" s="179"/>
      <c r="R100" s="179"/>
      <c r="S100" s="179"/>
      <c r="T100" s="179"/>
      <c r="U100" s="179"/>
      <c r="V100" s="179"/>
      <c r="W100" s="179"/>
      <c r="X100" s="179"/>
      <c r="Y100" s="179"/>
      <c r="Z100" s="179"/>
      <c r="AA100" s="179"/>
      <c r="AB100" s="180"/>
      <c r="AC100" s="181"/>
      <c r="AD100" s="182"/>
      <c r="AE100" s="183"/>
      <c r="AF100" s="184"/>
      <c r="AG100" s="185"/>
      <c r="AH100" s="185"/>
      <c r="AI100" s="185"/>
      <c r="AJ100" s="185"/>
      <c r="AK100" s="185"/>
      <c r="AL100" s="185"/>
      <c r="AM100" s="185"/>
      <c r="AN100" s="185"/>
      <c r="AO100" s="185"/>
      <c r="AP100" s="185"/>
      <c r="AQ100" s="185"/>
      <c r="AR100" s="185"/>
      <c r="AS100" s="185"/>
      <c r="AT100" s="185"/>
      <c r="AU100" s="185"/>
      <c r="AV100" s="186"/>
    </row>
    <row r="101" spans="1:48" ht="11.25" customHeight="1" x14ac:dyDescent="0.2">
      <c r="A101" s="487"/>
      <c r="B101" s="171"/>
      <c r="C101" s="172"/>
      <c r="D101" s="175" t="s">
        <v>8</v>
      </c>
      <c r="E101" s="176"/>
      <c r="F101" s="177"/>
      <c r="G101" s="178" t="s">
        <v>82</v>
      </c>
      <c r="H101" s="193"/>
      <c r="I101" s="193"/>
      <c r="J101" s="193"/>
      <c r="K101" s="193"/>
      <c r="L101" s="193"/>
      <c r="M101" s="193"/>
      <c r="N101" s="193"/>
      <c r="O101" s="193"/>
      <c r="P101" s="193"/>
      <c r="Q101" s="193"/>
      <c r="R101" s="193"/>
      <c r="S101" s="193"/>
      <c r="T101" s="193"/>
      <c r="U101" s="193"/>
      <c r="V101" s="193"/>
      <c r="W101" s="193"/>
      <c r="X101" s="193"/>
      <c r="Y101" s="193"/>
      <c r="Z101" s="193"/>
      <c r="AA101" s="193"/>
      <c r="AB101" s="194"/>
      <c r="AC101" s="181"/>
      <c r="AD101" s="182"/>
      <c r="AE101" s="183"/>
      <c r="AF101" s="184"/>
      <c r="AG101" s="185"/>
      <c r="AH101" s="185"/>
      <c r="AI101" s="185"/>
      <c r="AJ101" s="185"/>
      <c r="AK101" s="185"/>
      <c r="AL101" s="185"/>
      <c r="AM101" s="185"/>
      <c r="AN101" s="185"/>
      <c r="AO101" s="185"/>
      <c r="AP101" s="185"/>
      <c r="AQ101" s="185"/>
      <c r="AR101" s="185"/>
      <c r="AS101" s="185"/>
      <c r="AT101" s="185"/>
      <c r="AU101" s="185"/>
      <c r="AV101" s="186"/>
    </row>
    <row r="102" spans="1:48" ht="11.25" customHeight="1" x14ac:dyDescent="0.2">
      <c r="A102" s="487"/>
      <c r="B102" s="149"/>
      <c r="C102" s="150"/>
      <c r="D102" s="187" t="s">
        <v>10</v>
      </c>
      <c r="E102" s="188"/>
      <c r="F102" s="189"/>
      <c r="G102" s="190" t="s">
        <v>83</v>
      </c>
      <c r="H102" s="191"/>
      <c r="I102" s="191"/>
      <c r="J102" s="191"/>
      <c r="K102" s="191"/>
      <c r="L102" s="191"/>
      <c r="M102" s="191"/>
      <c r="N102" s="191"/>
      <c r="O102" s="191"/>
      <c r="P102" s="191"/>
      <c r="Q102" s="191"/>
      <c r="R102" s="191"/>
      <c r="S102" s="191"/>
      <c r="T102" s="191"/>
      <c r="U102" s="191"/>
      <c r="V102" s="191"/>
      <c r="W102" s="191"/>
      <c r="X102" s="191"/>
      <c r="Y102" s="191"/>
      <c r="Z102" s="191"/>
      <c r="AA102" s="191"/>
      <c r="AB102" s="192"/>
      <c r="AC102" s="195"/>
      <c r="AD102" s="196"/>
      <c r="AE102" s="197"/>
      <c r="AF102" s="198"/>
      <c r="AG102" s="199"/>
      <c r="AH102" s="199"/>
      <c r="AI102" s="199"/>
      <c r="AJ102" s="199"/>
      <c r="AK102" s="199"/>
      <c r="AL102" s="199"/>
      <c r="AM102" s="199"/>
      <c r="AN102" s="199"/>
      <c r="AO102" s="199"/>
      <c r="AP102" s="199"/>
      <c r="AQ102" s="199"/>
      <c r="AR102" s="199"/>
      <c r="AS102" s="199"/>
      <c r="AT102" s="199"/>
      <c r="AU102" s="199"/>
      <c r="AV102" s="200"/>
    </row>
    <row r="103" spans="1:48" ht="11.25" customHeight="1" x14ac:dyDescent="0.2">
      <c r="A103" s="487"/>
      <c r="B103" s="147" t="s">
        <v>84</v>
      </c>
      <c r="C103" s="148"/>
      <c r="D103" s="151" t="s">
        <v>216</v>
      </c>
      <c r="E103" s="151"/>
      <c r="F103" s="151"/>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3"/>
      <c r="AD103" s="173"/>
      <c r="AE103" s="173"/>
      <c r="AF103" s="173"/>
      <c r="AG103" s="173"/>
      <c r="AH103" s="173"/>
      <c r="AI103" s="173"/>
      <c r="AJ103" s="173"/>
      <c r="AK103" s="173"/>
      <c r="AL103" s="173"/>
      <c r="AM103" s="173"/>
      <c r="AN103" s="173"/>
      <c r="AO103" s="173"/>
      <c r="AP103" s="173"/>
      <c r="AQ103" s="173"/>
      <c r="AR103" s="173"/>
      <c r="AS103" s="173"/>
      <c r="AT103" s="173"/>
      <c r="AU103" s="173"/>
      <c r="AV103" s="174"/>
    </row>
    <row r="104" spans="1:48" ht="11.25" customHeight="1" x14ac:dyDescent="0.2">
      <c r="A104" s="487"/>
      <c r="B104" s="171"/>
      <c r="C104" s="172"/>
      <c r="D104" s="175" t="s">
        <v>4</v>
      </c>
      <c r="E104" s="176"/>
      <c r="F104" s="177"/>
      <c r="G104" s="178" t="s">
        <v>217</v>
      </c>
      <c r="H104" s="193"/>
      <c r="I104" s="193"/>
      <c r="J104" s="193"/>
      <c r="K104" s="193"/>
      <c r="L104" s="193"/>
      <c r="M104" s="193"/>
      <c r="N104" s="193"/>
      <c r="O104" s="193"/>
      <c r="P104" s="193"/>
      <c r="Q104" s="193"/>
      <c r="R104" s="193"/>
      <c r="S104" s="193"/>
      <c r="T104" s="193"/>
      <c r="U104" s="193"/>
      <c r="V104" s="193"/>
      <c r="W104" s="193"/>
      <c r="X104" s="193"/>
      <c r="Y104" s="193"/>
      <c r="Z104" s="193"/>
      <c r="AA104" s="193"/>
      <c r="AB104" s="194"/>
      <c r="AC104" s="144">
        <f>SUBTOTAL(3,'Medizinprodukte EU'!$T:$T)-3</f>
        <v>-1</v>
      </c>
      <c r="AD104" s="145"/>
      <c r="AE104" s="146"/>
      <c r="AF104" s="184"/>
      <c r="AG104" s="185"/>
      <c r="AH104" s="185"/>
      <c r="AI104" s="185"/>
      <c r="AJ104" s="185"/>
      <c r="AK104" s="185"/>
      <c r="AL104" s="185"/>
      <c r="AM104" s="185"/>
      <c r="AN104" s="185"/>
      <c r="AO104" s="185"/>
      <c r="AP104" s="185"/>
      <c r="AQ104" s="185"/>
      <c r="AR104" s="185"/>
      <c r="AS104" s="185"/>
      <c r="AT104" s="185"/>
      <c r="AU104" s="185"/>
      <c r="AV104" s="186"/>
    </row>
    <row r="105" spans="1:48" ht="11.25" customHeight="1" x14ac:dyDescent="0.2">
      <c r="A105" s="487"/>
      <c r="B105" s="171"/>
      <c r="C105" s="172"/>
      <c r="D105" s="175" t="s">
        <v>6</v>
      </c>
      <c r="E105" s="176"/>
      <c r="F105" s="177"/>
      <c r="G105" s="178" t="s">
        <v>85</v>
      </c>
      <c r="H105" s="193"/>
      <c r="I105" s="193"/>
      <c r="J105" s="193"/>
      <c r="K105" s="193"/>
      <c r="L105" s="193"/>
      <c r="M105" s="193"/>
      <c r="N105" s="193"/>
      <c r="O105" s="193"/>
      <c r="P105" s="193"/>
      <c r="Q105" s="193"/>
      <c r="R105" s="193"/>
      <c r="S105" s="193"/>
      <c r="T105" s="193"/>
      <c r="U105" s="193"/>
      <c r="V105" s="193"/>
      <c r="W105" s="193"/>
      <c r="X105" s="193"/>
      <c r="Y105" s="193"/>
      <c r="Z105" s="193"/>
      <c r="AA105" s="193"/>
      <c r="AB105" s="194"/>
      <c r="AC105" s="144" t="e">
        <f>COUNTIF('Medizinprodukte EU'!#REF!,$BA$2)</f>
        <v>#REF!</v>
      </c>
      <c r="AD105" s="145"/>
      <c r="AE105" s="146"/>
      <c r="AF105" s="184"/>
      <c r="AG105" s="185"/>
      <c r="AH105" s="185"/>
      <c r="AI105" s="185"/>
      <c r="AJ105" s="185"/>
      <c r="AK105" s="185"/>
      <c r="AL105" s="185"/>
      <c r="AM105" s="185"/>
      <c r="AN105" s="185"/>
      <c r="AO105" s="185"/>
      <c r="AP105" s="185"/>
      <c r="AQ105" s="185"/>
      <c r="AR105" s="185"/>
      <c r="AS105" s="185"/>
      <c r="AT105" s="185"/>
      <c r="AU105" s="185"/>
      <c r="AV105" s="186"/>
    </row>
    <row r="106" spans="1:48" ht="11.25" customHeight="1" x14ac:dyDescent="0.2">
      <c r="A106" s="487"/>
      <c r="B106" s="171"/>
      <c r="C106" s="172"/>
      <c r="D106" s="175" t="s">
        <v>8</v>
      </c>
      <c r="E106" s="176"/>
      <c r="F106" s="177"/>
      <c r="G106" s="178" t="s">
        <v>86</v>
      </c>
      <c r="H106" s="193"/>
      <c r="I106" s="193"/>
      <c r="J106" s="193"/>
      <c r="K106" s="193"/>
      <c r="L106" s="193"/>
      <c r="M106" s="193"/>
      <c r="N106" s="193"/>
      <c r="O106" s="193"/>
      <c r="P106" s="193"/>
      <c r="Q106" s="193"/>
      <c r="R106" s="193"/>
      <c r="S106" s="193"/>
      <c r="T106" s="193"/>
      <c r="U106" s="193"/>
      <c r="V106" s="193"/>
      <c r="W106" s="193"/>
      <c r="X106" s="193"/>
      <c r="Y106" s="193"/>
      <c r="Z106" s="193"/>
      <c r="AA106" s="193"/>
      <c r="AB106" s="194"/>
      <c r="AC106" s="144" t="e">
        <f>COUNTIF('Medizinprodukte EU'!#REF!,$BA$2)</f>
        <v>#REF!</v>
      </c>
      <c r="AD106" s="145"/>
      <c r="AE106" s="146"/>
      <c r="AF106" s="184"/>
      <c r="AG106" s="185"/>
      <c r="AH106" s="185"/>
      <c r="AI106" s="185"/>
      <c r="AJ106" s="185"/>
      <c r="AK106" s="185"/>
      <c r="AL106" s="185"/>
      <c r="AM106" s="185"/>
      <c r="AN106" s="185"/>
      <c r="AO106" s="185"/>
      <c r="AP106" s="185"/>
      <c r="AQ106" s="185"/>
      <c r="AR106" s="185"/>
      <c r="AS106" s="185"/>
      <c r="AT106" s="185"/>
      <c r="AU106" s="185"/>
      <c r="AV106" s="186"/>
    </row>
    <row r="107" spans="1:48" ht="11.25" customHeight="1" x14ac:dyDescent="0.2">
      <c r="A107" s="487"/>
      <c r="B107" s="171"/>
      <c r="C107" s="172"/>
      <c r="D107" s="207" t="s">
        <v>10</v>
      </c>
      <c r="E107" s="208"/>
      <c r="F107" s="209"/>
      <c r="G107" s="213" t="s">
        <v>66</v>
      </c>
      <c r="H107" s="214"/>
      <c r="I107" s="214"/>
      <c r="J107" s="214"/>
      <c r="K107" s="214"/>
      <c r="L107" s="214"/>
      <c r="M107" s="214"/>
      <c r="N107" s="214"/>
      <c r="O107" s="214"/>
      <c r="P107" s="214"/>
      <c r="Q107" s="214"/>
      <c r="R107" s="214"/>
      <c r="S107" s="214"/>
      <c r="T107" s="214"/>
      <c r="U107" s="214"/>
      <c r="V107" s="214"/>
      <c r="W107" s="214"/>
      <c r="X107" s="214"/>
      <c r="Y107" s="214"/>
      <c r="Z107" s="214"/>
      <c r="AA107" s="214"/>
      <c r="AB107" s="215"/>
      <c r="AC107" s="216" t="e">
        <f>COUNTIF('Medizinprodukte EU'!#REF!,'Subkategorien Medizinprodukte'!BB2)</f>
        <v>#REF!</v>
      </c>
      <c r="AD107" s="217"/>
      <c r="AE107" s="218"/>
      <c r="AF107" s="219"/>
      <c r="AG107" s="220"/>
      <c r="AH107" s="220"/>
      <c r="AI107" s="220"/>
      <c r="AJ107" s="220"/>
      <c r="AK107" s="220"/>
      <c r="AL107" s="220"/>
      <c r="AM107" s="220"/>
      <c r="AN107" s="220"/>
      <c r="AO107" s="220"/>
      <c r="AP107" s="220"/>
      <c r="AQ107" s="220"/>
      <c r="AR107" s="220"/>
      <c r="AS107" s="220"/>
      <c r="AT107" s="220"/>
      <c r="AU107" s="220"/>
      <c r="AV107" s="221"/>
    </row>
    <row r="108" spans="1:48" ht="11.25" customHeight="1" x14ac:dyDescent="0.2">
      <c r="A108" s="487"/>
      <c r="B108" s="147" t="s">
        <v>87</v>
      </c>
      <c r="C108" s="148"/>
      <c r="D108" s="151" t="s">
        <v>88</v>
      </c>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c r="AC108" s="151"/>
      <c r="AD108" s="151"/>
      <c r="AE108" s="151"/>
      <c r="AF108" s="151"/>
      <c r="AG108" s="151"/>
      <c r="AH108" s="151"/>
      <c r="AI108" s="151"/>
      <c r="AJ108" s="151"/>
      <c r="AK108" s="151"/>
      <c r="AL108" s="151"/>
      <c r="AM108" s="151"/>
      <c r="AN108" s="151"/>
      <c r="AO108" s="151"/>
      <c r="AP108" s="151"/>
      <c r="AQ108" s="151"/>
      <c r="AR108" s="151"/>
      <c r="AS108" s="151"/>
      <c r="AT108" s="151"/>
      <c r="AU108" s="151"/>
      <c r="AV108" s="152"/>
    </row>
    <row r="109" spans="1:48" ht="11.25" customHeight="1" x14ac:dyDescent="0.2">
      <c r="A109" s="487"/>
      <c r="B109" s="149"/>
      <c r="C109" s="150"/>
      <c r="D109" s="175" t="s">
        <v>4</v>
      </c>
      <c r="E109" s="176"/>
      <c r="F109" s="177"/>
      <c r="G109" s="201" t="s">
        <v>89</v>
      </c>
      <c r="H109" s="202"/>
      <c r="I109" s="202"/>
      <c r="J109" s="202"/>
      <c r="K109" s="202"/>
      <c r="L109" s="202"/>
      <c r="M109" s="202"/>
      <c r="N109" s="202"/>
      <c r="O109" s="202"/>
      <c r="P109" s="202"/>
      <c r="Q109" s="202"/>
      <c r="R109" s="202"/>
      <c r="S109" s="202"/>
      <c r="T109" s="202"/>
      <c r="U109" s="202"/>
      <c r="V109" s="202"/>
      <c r="W109" s="202"/>
      <c r="X109" s="202"/>
      <c r="Y109" s="202"/>
      <c r="Z109" s="202"/>
      <c r="AA109" s="202"/>
      <c r="AB109" s="203"/>
      <c r="AC109" s="204">
        <f>COUNTIF('Medizinprodukte EU'!$U:$U,$BA$2)</f>
        <v>0</v>
      </c>
      <c r="AD109" s="205"/>
      <c r="AE109" s="206"/>
      <c r="AF109" s="210" t="s">
        <v>215</v>
      </c>
      <c r="AG109" s="211"/>
      <c r="AH109" s="211"/>
      <c r="AI109" s="211"/>
      <c r="AJ109" s="211"/>
      <c r="AK109" s="211"/>
      <c r="AL109" s="211"/>
      <c r="AM109" s="211"/>
      <c r="AN109" s="211"/>
      <c r="AO109" s="211"/>
      <c r="AP109" s="211"/>
      <c r="AQ109" s="211"/>
      <c r="AR109" s="211"/>
      <c r="AS109" s="211"/>
      <c r="AT109" s="211"/>
      <c r="AU109" s="211"/>
      <c r="AV109" s="212"/>
    </row>
    <row r="110" spans="1:48" ht="11.25" customHeight="1" x14ac:dyDescent="0.2">
      <c r="A110" s="487"/>
      <c r="B110" s="147" t="s">
        <v>192</v>
      </c>
      <c r="C110" s="148"/>
      <c r="D110" s="151" t="s">
        <v>193</v>
      </c>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c r="AC110" s="151"/>
      <c r="AD110" s="151"/>
      <c r="AE110" s="151"/>
      <c r="AF110" s="151"/>
      <c r="AG110" s="151"/>
      <c r="AH110" s="151"/>
      <c r="AI110" s="151"/>
      <c r="AJ110" s="151"/>
      <c r="AK110" s="151"/>
      <c r="AL110" s="151"/>
      <c r="AM110" s="151"/>
      <c r="AN110" s="151"/>
      <c r="AO110" s="151"/>
      <c r="AP110" s="151"/>
      <c r="AQ110" s="151"/>
      <c r="AR110" s="151"/>
      <c r="AS110" s="151"/>
      <c r="AT110" s="151"/>
      <c r="AU110" s="151"/>
      <c r="AV110" s="152"/>
    </row>
    <row r="111" spans="1:48" ht="11.25" customHeight="1" x14ac:dyDescent="0.2">
      <c r="A111" s="487"/>
      <c r="B111" s="149"/>
      <c r="C111" s="150"/>
      <c r="D111" s="187" t="s">
        <v>4</v>
      </c>
      <c r="E111" s="188"/>
      <c r="F111" s="189"/>
      <c r="G111" s="153" t="s">
        <v>194</v>
      </c>
      <c r="H111" s="154"/>
      <c r="I111" s="154"/>
      <c r="J111" s="154"/>
      <c r="K111" s="154"/>
      <c r="L111" s="154"/>
      <c r="M111" s="154"/>
      <c r="N111" s="154"/>
      <c r="O111" s="154"/>
      <c r="P111" s="154"/>
      <c r="Q111" s="154"/>
      <c r="R111" s="154"/>
      <c r="S111" s="154"/>
      <c r="T111" s="154"/>
      <c r="U111" s="154"/>
      <c r="V111" s="154"/>
      <c r="W111" s="154"/>
      <c r="X111" s="154"/>
      <c r="Y111" s="154"/>
      <c r="Z111" s="154"/>
      <c r="AA111" s="154"/>
      <c r="AB111" s="155"/>
      <c r="AC111" s="156" t="e">
        <f>COUNTIF('Medizinprodukte EU'!#REF!,$BA$2)</f>
        <v>#REF!</v>
      </c>
      <c r="AD111" s="157"/>
      <c r="AE111" s="158"/>
      <c r="AF111" s="159"/>
      <c r="AG111" s="160"/>
      <c r="AH111" s="160"/>
      <c r="AI111" s="160"/>
      <c r="AJ111" s="160"/>
      <c r="AK111" s="160"/>
      <c r="AL111" s="160"/>
      <c r="AM111" s="160"/>
      <c r="AN111" s="160"/>
      <c r="AO111" s="160"/>
      <c r="AP111" s="160"/>
      <c r="AQ111" s="160"/>
      <c r="AR111" s="160"/>
      <c r="AS111" s="160"/>
      <c r="AT111" s="160"/>
      <c r="AU111" s="160"/>
      <c r="AV111" s="161"/>
    </row>
    <row r="112" spans="1:48" ht="11.25" customHeight="1" x14ac:dyDescent="0.2">
      <c r="A112" s="487"/>
      <c r="B112" s="517" t="s">
        <v>218</v>
      </c>
      <c r="C112" s="518"/>
      <c r="D112" s="497" t="s">
        <v>68</v>
      </c>
      <c r="E112" s="497"/>
      <c r="F112" s="497"/>
      <c r="G112" s="497"/>
      <c r="H112" s="497"/>
      <c r="I112" s="497"/>
      <c r="J112" s="497"/>
      <c r="K112" s="497"/>
      <c r="L112" s="497"/>
      <c r="M112" s="497"/>
      <c r="N112" s="497"/>
      <c r="O112" s="497"/>
      <c r="P112" s="497"/>
      <c r="Q112" s="497"/>
      <c r="R112" s="497"/>
      <c r="S112" s="497"/>
      <c r="T112" s="497"/>
      <c r="U112" s="497"/>
      <c r="V112" s="497"/>
      <c r="W112" s="497"/>
      <c r="X112" s="497"/>
      <c r="Y112" s="497"/>
      <c r="Z112" s="497"/>
      <c r="AA112" s="497"/>
      <c r="AB112" s="497"/>
      <c r="AC112" s="497"/>
      <c r="AD112" s="497"/>
      <c r="AE112" s="497"/>
      <c r="AF112" s="497"/>
      <c r="AG112" s="497"/>
      <c r="AH112" s="497"/>
      <c r="AI112" s="497"/>
      <c r="AJ112" s="497"/>
      <c r="AK112" s="497"/>
      <c r="AL112" s="497"/>
      <c r="AM112" s="497"/>
      <c r="AN112" s="497"/>
      <c r="AO112" s="497"/>
      <c r="AP112" s="497"/>
      <c r="AQ112" s="497"/>
      <c r="AR112" s="497"/>
      <c r="AS112" s="497"/>
      <c r="AT112" s="497"/>
      <c r="AU112" s="497"/>
      <c r="AV112" s="498"/>
    </row>
    <row r="113" spans="1:48" ht="11.25" customHeight="1" x14ac:dyDescent="0.2">
      <c r="A113" s="487"/>
      <c r="B113" s="517"/>
      <c r="C113" s="518"/>
      <c r="D113" s="511" t="s">
        <v>4</v>
      </c>
      <c r="E113" s="512"/>
      <c r="F113" s="513"/>
      <c r="G113" s="514" t="s">
        <v>68</v>
      </c>
      <c r="H113" s="515"/>
      <c r="I113" s="515"/>
      <c r="J113" s="515"/>
      <c r="K113" s="515"/>
      <c r="L113" s="515"/>
      <c r="M113" s="515"/>
      <c r="N113" s="515"/>
      <c r="O113" s="515"/>
      <c r="P113" s="515"/>
      <c r="Q113" s="515"/>
      <c r="R113" s="515"/>
      <c r="S113" s="515"/>
      <c r="T113" s="515"/>
      <c r="U113" s="515"/>
      <c r="V113" s="515"/>
      <c r="W113" s="515"/>
      <c r="X113" s="515"/>
      <c r="Y113" s="515"/>
      <c r="Z113" s="515"/>
      <c r="AA113" s="515"/>
      <c r="AB113" s="516"/>
      <c r="AC113" s="156">
        <f>SUBTOTAL(3,'Medizinprodukte EU'!$K:$K)-2</f>
        <v>-1</v>
      </c>
      <c r="AD113" s="157"/>
      <c r="AE113" s="158"/>
      <c r="AF113" s="159"/>
      <c r="AG113" s="160"/>
      <c r="AH113" s="160"/>
      <c r="AI113" s="160"/>
      <c r="AJ113" s="160"/>
      <c r="AK113" s="160"/>
      <c r="AL113" s="160"/>
      <c r="AM113" s="160"/>
      <c r="AN113" s="160"/>
      <c r="AO113" s="160"/>
      <c r="AP113" s="160"/>
      <c r="AQ113" s="160"/>
      <c r="AR113" s="160"/>
      <c r="AS113" s="160"/>
      <c r="AT113" s="160"/>
      <c r="AU113" s="160"/>
      <c r="AV113" s="161"/>
    </row>
    <row r="114" spans="1:48" ht="11.25" customHeight="1" x14ac:dyDescent="0.2">
      <c r="A114" s="487"/>
      <c r="B114" s="492" t="s">
        <v>219</v>
      </c>
      <c r="C114" s="493"/>
      <c r="D114" s="496" t="s">
        <v>220</v>
      </c>
      <c r="E114" s="496"/>
      <c r="F114" s="496"/>
      <c r="G114" s="496"/>
      <c r="H114" s="496"/>
      <c r="I114" s="496"/>
      <c r="J114" s="496"/>
      <c r="K114" s="496"/>
      <c r="L114" s="496"/>
      <c r="M114" s="496"/>
      <c r="N114" s="496"/>
      <c r="O114" s="496"/>
      <c r="P114" s="496"/>
      <c r="Q114" s="496"/>
      <c r="R114" s="496"/>
      <c r="S114" s="496"/>
      <c r="T114" s="496"/>
      <c r="U114" s="496"/>
      <c r="V114" s="496"/>
      <c r="W114" s="496"/>
      <c r="X114" s="496"/>
      <c r="Y114" s="496"/>
      <c r="Z114" s="496"/>
      <c r="AA114" s="496"/>
      <c r="AB114" s="496"/>
      <c r="AC114" s="497"/>
      <c r="AD114" s="497"/>
      <c r="AE114" s="497"/>
      <c r="AF114" s="497"/>
      <c r="AG114" s="497"/>
      <c r="AH114" s="497"/>
      <c r="AI114" s="497"/>
      <c r="AJ114" s="497"/>
      <c r="AK114" s="497"/>
      <c r="AL114" s="497"/>
      <c r="AM114" s="497"/>
      <c r="AN114" s="497"/>
      <c r="AO114" s="497"/>
      <c r="AP114" s="497"/>
      <c r="AQ114" s="497"/>
      <c r="AR114" s="497"/>
      <c r="AS114" s="497"/>
      <c r="AT114" s="497"/>
      <c r="AU114" s="497"/>
      <c r="AV114" s="498"/>
    </row>
    <row r="115" spans="1:48" ht="11.25" customHeight="1" thickBot="1" x14ac:dyDescent="0.25">
      <c r="A115" s="488"/>
      <c r="B115" s="494"/>
      <c r="C115" s="495"/>
      <c r="D115" s="499" t="s">
        <v>4</v>
      </c>
      <c r="E115" s="500"/>
      <c r="F115" s="501"/>
      <c r="G115" s="502" t="s">
        <v>220</v>
      </c>
      <c r="H115" s="503"/>
      <c r="I115" s="503"/>
      <c r="J115" s="503"/>
      <c r="K115" s="503"/>
      <c r="L115" s="503"/>
      <c r="M115" s="503"/>
      <c r="N115" s="503"/>
      <c r="O115" s="503"/>
      <c r="P115" s="503"/>
      <c r="Q115" s="503"/>
      <c r="R115" s="503"/>
      <c r="S115" s="503"/>
      <c r="T115" s="503"/>
      <c r="U115" s="503"/>
      <c r="V115" s="503"/>
      <c r="W115" s="503"/>
      <c r="X115" s="503"/>
      <c r="Y115" s="503"/>
      <c r="Z115" s="503"/>
      <c r="AA115" s="503"/>
      <c r="AB115" s="504"/>
      <c r="AC115" s="505" t="e">
        <f>COUNTIF('Medizinprodukte EU'!#REF!,$BA$2)</f>
        <v>#REF!</v>
      </c>
      <c r="AD115" s="506"/>
      <c r="AE115" s="507"/>
      <c r="AF115" s="508"/>
      <c r="AG115" s="509"/>
      <c r="AH115" s="509"/>
      <c r="AI115" s="509"/>
      <c r="AJ115" s="509"/>
      <c r="AK115" s="509"/>
      <c r="AL115" s="509"/>
      <c r="AM115" s="509"/>
      <c r="AN115" s="509"/>
      <c r="AO115" s="509"/>
      <c r="AP115" s="509"/>
      <c r="AQ115" s="509"/>
      <c r="AR115" s="509"/>
      <c r="AS115" s="509"/>
      <c r="AT115" s="509"/>
      <c r="AU115" s="509"/>
      <c r="AV115" s="510"/>
    </row>
  </sheetData>
  <sheetProtection selectLockedCells="1"/>
  <mergeCells count="418">
    <mergeCell ref="D76:AB76"/>
    <mergeCell ref="B77:C77"/>
    <mergeCell ref="D77:AB77"/>
    <mergeCell ref="A97:A115"/>
    <mergeCell ref="B78:C78"/>
    <mergeCell ref="D78:AB78"/>
    <mergeCell ref="B114:C115"/>
    <mergeCell ref="D114:AV114"/>
    <mergeCell ref="D115:F115"/>
    <mergeCell ref="G115:AB115"/>
    <mergeCell ref="AC115:AE115"/>
    <mergeCell ref="AF115:AV115"/>
    <mergeCell ref="AC113:AE113"/>
    <mergeCell ref="AF113:AV113"/>
    <mergeCell ref="D113:F113"/>
    <mergeCell ref="G113:AB113"/>
    <mergeCell ref="B112:C113"/>
    <mergeCell ref="D112:AV112"/>
    <mergeCell ref="AC80:AE80"/>
    <mergeCell ref="AF80:AV80"/>
    <mergeCell ref="AC78:AE78"/>
    <mergeCell ref="AF78:AV78"/>
    <mergeCell ref="AC81:AE81"/>
    <mergeCell ref="AF81:AV81"/>
    <mergeCell ref="A60:AV60"/>
    <mergeCell ref="B61:C61"/>
    <mergeCell ref="D61:F61"/>
    <mergeCell ref="G61:AB61"/>
    <mergeCell ref="AC29:AE29"/>
    <mergeCell ref="AF29:AV29"/>
    <mergeCell ref="AF34:AV34"/>
    <mergeCell ref="A31:AV31"/>
    <mergeCell ref="B32:C32"/>
    <mergeCell ref="D32:F32"/>
    <mergeCell ref="G32:AB32"/>
    <mergeCell ref="AC32:AE32"/>
    <mergeCell ref="AF32:AV32"/>
    <mergeCell ref="B33:C35"/>
    <mergeCell ref="D34:F34"/>
    <mergeCell ref="G34:AB34"/>
    <mergeCell ref="AC34:AE34"/>
    <mergeCell ref="A32:A58"/>
    <mergeCell ref="D53:F53"/>
    <mergeCell ref="G53:AB53"/>
    <mergeCell ref="AC53:AE53"/>
    <mergeCell ref="AF53:AV53"/>
    <mergeCell ref="D54:F54"/>
    <mergeCell ref="B44:C55"/>
    <mergeCell ref="AC50:AE50"/>
    <mergeCell ref="AF50:AV50"/>
    <mergeCell ref="AM1:AV2"/>
    <mergeCell ref="A1:C2"/>
    <mergeCell ref="D1:G2"/>
    <mergeCell ref="H1:K2"/>
    <mergeCell ref="L1:P2"/>
    <mergeCell ref="Q1:U2"/>
    <mergeCell ref="V1:AA2"/>
    <mergeCell ref="AB1:AF2"/>
    <mergeCell ref="AG1:AL2"/>
    <mergeCell ref="AC9:AE9"/>
    <mergeCell ref="D5:AB5"/>
    <mergeCell ref="AC5:AE5"/>
    <mergeCell ref="AF5:AV5"/>
    <mergeCell ref="AF8:AV8"/>
    <mergeCell ref="D9:F9"/>
    <mergeCell ref="G9:AB9"/>
    <mergeCell ref="D10:AB10"/>
    <mergeCell ref="D14:AB14"/>
    <mergeCell ref="AC10:AE10"/>
    <mergeCell ref="AC14:AE14"/>
    <mergeCell ref="AF10:AV10"/>
    <mergeCell ref="AF14:AV14"/>
    <mergeCell ref="AF11:AV11"/>
    <mergeCell ref="D12:F12"/>
    <mergeCell ref="G12:AB12"/>
    <mergeCell ref="AC12:AE12"/>
    <mergeCell ref="AF12:AV12"/>
    <mergeCell ref="D13:F13"/>
    <mergeCell ref="G13:AB13"/>
    <mergeCell ref="AC13:AE13"/>
    <mergeCell ref="AF13:AV13"/>
    <mergeCell ref="AF9:AV9"/>
    <mergeCell ref="AF28:AV28"/>
    <mergeCell ref="B18:C27"/>
    <mergeCell ref="B28:C29"/>
    <mergeCell ref="D57:F57"/>
    <mergeCell ref="G57:AB57"/>
    <mergeCell ref="AC57:AE57"/>
    <mergeCell ref="AF57:AV57"/>
    <mergeCell ref="D18:AB18"/>
    <mergeCell ref="AC18:AE18"/>
    <mergeCell ref="AF18:AV18"/>
    <mergeCell ref="D33:AB33"/>
    <mergeCell ref="AF54:AV54"/>
    <mergeCell ref="AC52:AE52"/>
    <mergeCell ref="AF52:AV52"/>
    <mergeCell ref="D49:F49"/>
    <mergeCell ref="G49:AB49"/>
    <mergeCell ref="AC49:AE49"/>
    <mergeCell ref="AF49:AV49"/>
    <mergeCell ref="AC23:AE23"/>
    <mergeCell ref="G23:AB23"/>
    <mergeCell ref="AF23:AV23"/>
    <mergeCell ref="AF35:AV35"/>
    <mergeCell ref="D29:F29"/>
    <mergeCell ref="G29:AB29"/>
    <mergeCell ref="B87:C87"/>
    <mergeCell ref="AC87:AE87"/>
    <mergeCell ref="AF87:AV87"/>
    <mergeCell ref="B88:C88"/>
    <mergeCell ref="B90:C90"/>
    <mergeCell ref="AC90:AE90"/>
    <mergeCell ref="AF90:AV90"/>
    <mergeCell ref="AF88:AV88"/>
    <mergeCell ref="AC89:AE89"/>
    <mergeCell ref="AC64:AE64"/>
    <mergeCell ref="AF55:AV55"/>
    <mergeCell ref="AF42:AV42"/>
    <mergeCell ref="G43:AB43"/>
    <mergeCell ref="AC43:AE43"/>
    <mergeCell ref="AF43:AV43"/>
    <mergeCell ref="D43:F43"/>
    <mergeCell ref="D68:AB68"/>
    <mergeCell ref="B86:C86"/>
    <mergeCell ref="AC86:AE86"/>
    <mergeCell ref="AF86:AV86"/>
    <mergeCell ref="AF64:AV64"/>
    <mergeCell ref="D65:F65"/>
    <mergeCell ref="AC65:AE65"/>
    <mergeCell ref="D50:F50"/>
    <mergeCell ref="AC70:AE70"/>
    <mergeCell ref="AF70:AV70"/>
    <mergeCell ref="AC69:AE69"/>
    <mergeCell ref="AC71:AE71"/>
    <mergeCell ref="AF67:AV67"/>
    <mergeCell ref="AF69:AV69"/>
    <mergeCell ref="AF71:AV71"/>
    <mergeCell ref="AC66:AE66"/>
    <mergeCell ref="AF66:AV66"/>
    <mergeCell ref="AC68:AE68"/>
    <mergeCell ref="AF68:AV68"/>
    <mergeCell ref="AF65:AV65"/>
    <mergeCell ref="AC67:AE67"/>
    <mergeCell ref="D55:F55"/>
    <mergeCell ref="G55:AB55"/>
    <mergeCell ref="AC55:AE55"/>
    <mergeCell ref="D62:AB62"/>
    <mergeCell ref="AC62:AE62"/>
    <mergeCell ref="AF62:AV62"/>
    <mergeCell ref="D66:AB66"/>
    <mergeCell ref="G54:AB54"/>
    <mergeCell ref="AC54:AE54"/>
    <mergeCell ref="AF58:AV58"/>
    <mergeCell ref="D70:AB70"/>
    <mergeCell ref="D72:AB72"/>
    <mergeCell ref="AC72:AE72"/>
    <mergeCell ref="B89:C89"/>
    <mergeCell ref="D85:AB85"/>
    <mergeCell ref="D86:AB86"/>
    <mergeCell ref="D87:AB87"/>
    <mergeCell ref="D88:AB88"/>
    <mergeCell ref="D89:AB89"/>
    <mergeCell ref="A75:AV75"/>
    <mergeCell ref="AC79:AE79"/>
    <mergeCell ref="AF79:AV79"/>
    <mergeCell ref="AC76:AE76"/>
    <mergeCell ref="AF76:AV76"/>
    <mergeCell ref="AC77:AE77"/>
    <mergeCell ref="AF77:AV77"/>
    <mergeCell ref="A76:A81"/>
    <mergeCell ref="B79:C79"/>
    <mergeCell ref="D79:AB79"/>
    <mergeCell ref="B81:C81"/>
    <mergeCell ref="D81:AB81"/>
    <mergeCell ref="B80:C80"/>
    <mergeCell ref="D80:AB80"/>
    <mergeCell ref="B76:C76"/>
    <mergeCell ref="D90:AB90"/>
    <mergeCell ref="D91:AB91"/>
    <mergeCell ref="A84:AV84"/>
    <mergeCell ref="A85:A94"/>
    <mergeCell ref="B85:C85"/>
    <mergeCell ref="AC85:AE85"/>
    <mergeCell ref="AF85:AV85"/>
    <mergeCell ref="B91:C91"/>
    <mergeCell ref="AC91:AE91"/>
    <mergeCell ref="AF91:AV91"/>
    <mergeCell ref="AC88:AE88"/>
    <mergeCell ref="AF89:AV89"/>
    <mergeCell ref="B94:C94"/>
    <mergeCell ref="AC94:AE94"/>
    <mergeCell ref="AF94:AV94"/>
    <mergeCell ref="B92:C92"/>
    <mergeCell ref="AC92:AE92"/>
    <mergeCell ref="AF92:AV92"/>
    <mergeCell ref="B93:C93"/>
    <mergeCell ref="AC93:AE93"/>
    <mergeCell ref="AF93:AV93"/>
    <mergeCell ref="D92:AB92"/>
    <mergeCell ref="D93:AB93"/>
    <mergeCell ref="D94:AB94"/>
    <mergeCell ref="D45:F45"/>
    <mergeCell ref="G45:AB45"/>
    <mergeCell ref="AC45:AE45"/>
    <mergeCell ref="AF45:AV45"/>
    <mergeCell ref="D46:F46"/>
    <mergeCell ref="G46:AB46"/>
    <mergeCell ref="AC33:AE33"/>
    <mergeCell ref="AF33:AV33"/>
    <mergeCell ref="AC36:AE36"/>
    <mergeCell ref="AF36:AV36"/>
    <mergeCell ref="AF39:AV39"/>
    <mergeCell ref="AF44:AV44"/>
    <mergeCell ref="AC46:AE46"/>
    <mergeCell ref="AF46:AV46"/>
    <mergeCell ref="D35:F35"/>
    <mergeCell ref="G35:AB35"/>
    <mergeCell ref="AC35:AE35"/>
    <mergeCell ref="AC39:AE39"/>
    <mergeCell ref="AC44:AE44"/>
    <mergeCell ref="D44:AB44"/>
    <mergeCell ref="AC47:AE47"/>
    <mergeCell ref="AF47:AV47"/>
    <mergeCell ref="D48:F48"/>
    <mergeCell ref="G48:AB48"/>
    <mergeCell ref="AC48:AE48"/>
    <mergeCell ref="AF48:AV48"/>
    <mergeCell ref="AC61:AE61"/>
    <mergeCell ref="AF61:AV61"/>
    <mergeCell ref="B56:C58"/>
    <mergeCell ref="D58:F58"/>
    <mergeCell ref="D56:AB56"/>
    <mergeCell ref="D51:F51"/>
    <mergeCell ref="G51:AB51"/>
    <mergeCell ref="AC51:AE51"/>
    <mergeCell ref="AF51:AV51"/>
    <mergeCell ref="D52:F52"/>
    <mergeCell ref="G52:AB52"/>
    <mergeCell ref="D47:F47"/>
    <mergeCell ref="G47:AB47"/>
    <mergeCell ref="AC56:AE56"/>
    <mergeCell ref="AF56:AV56"/>
    <mergeCell ref="G50:AB50"/>
    <mergeCell ref="G58:AB58"/>
    <mergeCell ref="AC58:AE58"/>
    <mergeCell ref="B39:C43"/>
    <mergeCell ref="D40:F40"/>
    <mergeCell ref="G40:AB40"/>
    <mergeCell ref="AC40:AE40"/>
    <mergeCell ref="AF40:AV40"/>
    <mergeCell ref="D41:F41"/>
    <mergeCell ref="G41:AB41"/>
    <mergeCell ref="AC41:AE41"/>
    <mergeCell ref="AF41:AV41"/>
    <mergeCell ref="D42:F42"/>
    <mergeCell ref="G42:AB42"/>
    <mergeCell ref="AC42:AE42"/>
    <mergeCell ref="D39:AB39"/>
    <mergeCell ref="B36:C38"/>
    <mergeCell ref="D37:F37"/>
    <mergeCell ref="G37:AB37"/>
    <mergeCell ref="AC37:AE37"/>
    <mergeCell ref="AF37:AV37"/>
    <mergeCell ref="D38:F38"/>
    <mergeCell ref="G38:AB38"/>
    <mergeCell ref="AC38:AE38"/>
    <mergeCell ref="AF38:AV38"/>
    <mergeCell ref="D36:AB36"/>
    <mergeCell ref="A22:A29"/>
    <mergeCell ref="D22:F22"/>
    <mergeCell ref="G22:AB22"/>
    <mergeCell ref="AC22:AE22"/>
    <mergeCell ref="AF22:AV22"/>
    <mergeCell ref="D23:F23"/>
    <mergeCell ref="D26:F26"/>
    <mergeCell ref="G26:AB26"/>
    <mergeCell ref="AC26:AE26"/>
    <mergeCell ref="AF26:AV26"/>
    <mergeCell ref="D27:F27"/>
    <mergeCell ref="G27:AB27"/>
    <mergeCell ref="AC27:AE27"/>
    <mergeCell ref="AF27:AV27"/>
    <mergeCell ref="AF24:AV24"/>
    <mergeCell ref="D25:F25"/>
    <mergeCell ref="G25:AB25"/>
    <mergeCell ref="AC25:AE25"/>
    <mergeCell ref="AF25:AV25"/>
    <mergeCell ref="D24:F24"/>
    <mergeCell ref="G24:AB24"/>
    <mergeCell ref="AC24:AE24"/>
    <mergeCell ref="D28:AB28"/>
    <mergeCell ref="AC28:AE28"/>
    <mergeCell ref="D19:F19"/>
    <mergeCell ref="G19:AB19"/>
    <mergeCell ref="AC19:AE19"/>
    <mergeCell ref="AF19:AV19"/>
    <mergeCell ref="D20:F20"/>
    <mergeCell ref="G20:AB20"/>
    <mergeCell ref="AC20:AE20"/>
    <mergeCell ref="AF20:AV20"/>
    <mergeCell ref="D21:F21"/>
    <mergeCell ref="G21:AB21"/>
    <mergeCell ref="AC21:AE21"/>
    <mergeCell ref="AF21:AV21"/>
    <mergeCell ref="AF15:AV15"/>
    <mergeCell ref="D16:F16"/>
    <mergeCell ref="G16:AB16"/>
    <mergeCell ref="AC16:AE16"/>
    <mergeCell ref="AF16:AV16"/>
    <mergeCell ref="D17:F17"/>
    <mergeCell ref="G17:AB17"/>
    <mergeCell ref="AC17:AE17"/>
    <mergeCell ref="AF17:AV17"/>
    <mergeCell ref="AC8:AE8"/>
    <mergeCell ref="B10:C13"/>
    <mergeCell ref="D11:F11"/>
    <mergeCell ref="G11:AB11"/>
    <mergeCell ref="AC11:AE11"/>
    <mergeCell ref="B14:C17"/>
    <mergeCell ref="D15:F15"/>
    <mergeCell ref="G15:AB15"/>
    <mergeCell ref="AC15:AE15"/>
    <mergeCell ref="B66:C67"/>
    <mergeCell ref="B68:C69"/>
    <mergeCell ref="B70:C71"/>
    <mergeCell ref="B72:C73"/>
    <mergeCell ref="D67:F67"/>
    <mergeCell ref="AF72:AV72"/>
    <mergeCell ref="A3:AV3"/>
    <mergeCell ref="A4:A21"/>
    <mergeCell ref="B4:C4"/>
    <mergeCell ref="D4:F4"/>
    <mergeCell ref="G4:AB4"/>
    <mergeCell ref="AC4:AE4"/>
    <mergeCell ref="AF4:AV4"/>
    <mergeCell ref="B5:C9"/>
    <mergeCell ref="D6:F6"/>
    <mergeCell ref="G6:AB6"/>
    <mergeCell ref="AC6:AE6"/>
    <mergeCell ref="AF6:AV6"/>
    <mergeCell ref="D7:F7"/>
    <mergeCell ref="G7:AB7"/>
    <mergeCell ref="AC7:AE7"/>
    <mergeCell ref="AF7:AV7"/>
    <mergeCell ref="D8:F8"/>
    <mergeCell ref="G8:AB8"/>
    <mergeCell ref="D104:F104"/>
    <mergeCell ref="G104:AB104"/>
    <mergeCell ref="AC104:AE104"/>
    <mergeCell ref="AF104:AV104"/>
    <mergeCell ref="D105:F105"/>
    <mergeCell ref="G105:AB105"/>
    <mergeCell ref="AF73:AV73"/>
    <mergeCell ref="AC73:AE73"/>
    <mergeCell ref="A61:A73"/>
    <mergeCell ref="G63:AB63"/>
    <mergeCell ref="G64:AB64"/>
    <mergeCell ref="G65:AB65"/>
    <mergeCell ref="G67:AB67"/>
    <mergeCell ref="D69:F69"/>
    <mergeCell ref="D71:F71"/>
    <mergeCell ref="D73:F73"/>
    <mergeCell ref="G69:AB69"/>
    <mergeCell ref="G71:AB71"/>
    <mergeCell ref="G73:AB73"/>
    <mergeCell ref="B62:C65"/>
    <mergeCell ref="D63:F63"/>
    <mergeCell ref="AC63:AE63"/>
    <mergeCell ref="AF63:AV63"/>
    <mergeCell ref="D64:F64"/>
    <mergeCell ref="AC101:AE101"/>
    <mergeCell ref="AF101:AV101"/>
    <mergeCell ref="AC102:AE102"/>
    <mergeCell ref="AF102:AV102"/>
    <mergeCell ref="AC100:AE100"/>
    <mergeCell ref="AF100:AV100"/>
    <mergeCell ref="D111:F111"/>
    <mergeCell ref="B108:C109"/>
    <mergeCell ref="D108:AV108"/>
    <mergeCell ref="AF105:AV105"/>
    <mergeCell ref="D106:F106"/>
    <mergeCell ref="G106:AB106"/>
    <mergeCell ref="AC106:AE106"/>
    <mergeCell ref="AF106:AV106"/>
    <mergeCell ref="G109:AB109"/>
    <mergeCell ref="AC109:AE109"/>
    <mergeCell ref="D107:F107"/>
    <mergeCell ref="B103:C107"/>
    <mergeCell ref="D103:AV103"/>
    <mergeCell ref="AF109:AV109"/>
    <mergeCell ref="G107:AB107"/>
    <mergeCell ref="AC107:AE107"/>
    <mergeCell ref="AF107:AV107"/>
    <mergeCell ref="D109:F109"/>
    <mergeCell ref="AC105:AE105"/>
    <mergeCell ref="B110:C111"/>
    <mergeCell ref="D110:AV110"/>
    <mergeCell ref="G111:AB111"/>
    <mergeCell ref="AC111:AE111"/>
    <mergeCell ref="AF111:AV111"/>
    <mergeCell ref="A96:AV96"/>
    <mergeCell ref="B97:C97"/>
    <mergeCell ref="D97:F97"/>
    <mergeCell ref="G97:AB97"/>
    <mergeCell ref="AC97:AE97"/>
    <mergeCell ref="AF97:AV97"/>
    <mergeCell ref="B98:C102"/>
    <mergeCell ref="D98:AV98"/>
    <mergeCell ref="D99:F99"/>
    <mergeCell ref="G99:AB99"/>
    <mergeCell ref="AC99:AE99"/>
    <mergeCell ref="AF99:AV99"/>
    <mergeCell ref="D100:F100"/>
    <mergeCell ref="G100:AB100"/>
    <mergeCell ref="D102:F102"/>
    <mergeCell ref="G102:AB102"/>
    <mergeCell ref="D101:F101"/>
    <mergeCell ref="G101:AB101"/>
  </mergeCells>
  <phoneticPr fontId="8" type="noConversion"/>
  <pageMargins left="0.78740157480314965" right="0.78740157480314965" top="1.0629921259842521" bottom="0.78740157480314965" header="0.51181102362204722" footer="0.51181102362204722"/>
  <pageSetup paperSize="9" orientation="landscape" r:id="rId1"/>
  <headerFooter alignWithMargins="0">
    <oddHeader>&amp;LListe ausgedruckt am: &amp;D&amp;C&amp;"Arial,Fett"&amp;12 360.1.6 Basisdaten - Liste der Medizinprodukte
&amp;10Subkategorien von Medizinprodukten gem. Richtlinie 93/42/EWG Art. 1 l)&amp;R&amp;G</oddHeader>
    <oddFooter>&amp;L&amp;8&amp;F
Revision: 4 / 2010-04-19&amp;R&amp;8&amp;P / &amp;N</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BarcodeValue xmlns="2234b7b7-8897-46d9-88d1-ffaf74bd2bc0">5116487755</_dlc_BarcodeValue>
    <_dlc_BarcodePreview xmlns="2234b7b7-8897-46d9-88d1-ffaf74bd2bc0">
      <Url>https://intranet.dqs.de/medizinprodukte/Dokumente/_layouts/15/barcodeimagefromitem.aspx?ID=386&amp;list=2234b7b7-8897-46d9-88d1-ffaf74bd2bc0</Url>
      <Description>Barcode: 5116487755</Description>
    </_dlc_BarcodePreview>
    <DLCPolicyLabelValue xmlns="2234B7B7-8897-46D9-88D1-FFAF74BD2BC0">Version: 6.3</DLCPolicyLabelValue>
    <_dlc_DocId xmlns="26b28450-ee8f-4cf4-8114-61cf8330ddb6">DQSMED-6-386</_dlc_DocId>
    <_dlc_DocIdUrl xmlns="26b28450-ee8f-4cf4-8114-61cf8330ddb6">
      <Url>https://intranet.dqs.de/medizinprodukte/Dokumente/_layouts/15/DocIdRedir.aspx?ID=DQSMED-6-386</Url>
      <Description>DQSMED-6-386</Description>
    </_dlc_DocIdUrl>
    <_dlc_BarcodeImage xmlns="2234b7b7-8897-46d9-88d1-ffaf74bd2bc0">iVBORw0KGgoAAAANSUhEUgAAAYIAAABtCAYAAACsn2ZqAAAAAXNSR0IArs4c6QAAAARnQU1BAACxjwv8YQUAAAAJcEhZcwAADsMAAA7DAcdvqGQAABrRSURBVHhe7ZtRkh1FtgRZHgtiOeyFrbATPVDLwXV0TmUUmWDzrNPNwsZC4Upy7kfV7Wbmpy+Xy+Vy+dTcF8Hlcrl8cu6L4HK5XD4590VwuVwun5z7IrhcLpdPzn0RXC6Xyyfn+Ivgp59++pqOutEdSDawM20d9quXdgdqNyuX7kCydaxcugNTdzqevN1u2ByYugPJ1jG5DrztZnIdSDao3UyuA7tbh/3qpd2B2o396r3tZnIdSLbTHD/x6aJ1ozuQbGBn2jrsVy/tDtRuVi7dgWTrWLl0B6budDx5u92wOTB1B5KtY3IdeNvN5DqQbFC7mVwHdrcO+9VLuwO1G/vVe9vN5DqQbKc5fuLTRetGdyDZwM60ddivXtodqN2sXLoDydaxcukOTN3pePJ2u2FzYOoOJFvH5DrwtpvJdSDZoHYzuQ7sbh32q5d2B2o39qv3tpvJdSDZTnP8xKeL1o3uQLKBnWnrsF+9tDtQu1m5dAeSrWPl0h2YutPx5O12w+bA1B1Ito7JdeBtN5PrQLJB7WZyHdjdOuxXL+0O1G7sV+9tN5PrQLKd5viJTxetG92BZAM709Zhv3ppd6B2s3LpDiRbx8qlOzB1p+PJ2+2GzYGpO5BsHZPrwNtuJteBZIPazeQ6sLt12K9e2h2o3div3ttuJteBZDvN8ROfLlo3ugPJBnamrcN+9dLuQO1m5dIdSLaOlUt3YOpOx5O32w2bA1N3INk6JteBt91MrgPJBrWbyXVgd+uwX720O1C7sV+9t91MrgPJdprjJz5dtG50B5IN7Exbh/3qpd2B2s3KpTuQbB0rl+7A1J2OJ2+3GzYHpu5AsnVMrgNvu5lcB5INajeT68Du1mG/eml3oHZjv3pvu5lcB5LtNMdPfLpo3egOJBvYmbYO+9VLuwO1m5VLdyDZOlYu3YGpOx1P3m43bA5M3YFk65hcB952M7kOJBvUbibXgd2tw3710u5A7cZ+9d52M7kOJNtpjp/4dNG60R1INrAzbR32q5d2B2o3K5fuQLJ1rFy6A1N3Op683W7YHJi6A8nWMbkOvO1mch1INqjdTK4Du1uH/eql3YHajf3qve1mch1IttMcP/HponWjO5BsYGfaOuxXL+0O1G5WLt2BZOtYuXQHpu50PHm73bA5MHUHkq1jch14283kOpBsULuZXAd2tw771Uu7A7Ub+9V7283kOpBspzl+4tNF60Z3INnAzrR12K9e2h2o3axcugPJ1rFy6Q5M3el48na7YXNg6g4kW8fkOvC2m8l1INmgdjO5DuxuHfarl3YHajf2q/e2m8l1INlOc/zEp4vWje5AsoGdaeuwX720O1C7Wbl0B5KtY+XSHZi60/Hk7XbD5sDUHUi2jsl14G03k+tAskHtZnId2N067Fcv7Q7UbuxX7203k+tAsp3m+IlPF60b3YFkAzvT1mG/eml3oHazcukOJFvHyqU7MHWn48nb7YbNgak7kGwdk+vA224m14Fkg9rN5Dqwu3XYr17aHajd2K/e224m14FkO83xE58uWje6A8kGdqatw3710u5A7Wbl0h1Ito6VS3dg6k7Hk7fbDZsDU3cg2Tom14G33UyuA8kGtZvJdWB367BfvbQ7ULuxX7233UyuA8l2muMnPl20bnQHkg3sTFuH/eql3YHazcqlO5BsHSuX7sDUnY4nb7cbNgem7kCydUyuA2+7mVwHkg1qN5PrwO7WYb96aXegdmO/em+7mVwHku00x098umjd6A4kG9iZtg771Uu7A7WblUt3INk6Vi7dgak7HU/ebjdsDkzdgWTrmFwH3nYzuQ4kG9RuJteB3a3DfvXS7kDtxn713nYzuQ4k22mOn/h00brRHUg2sDNtHfarl3YHajcrl+5AsnWsXLoDU3c6nrzdbtgcmLoDydYxuQ687WZyHUg2qN1MrgO7W4f96qXdgdqN/eq97WZyHUi20xw/8emidaM7kGxgZ9o67Fcv7Q7UblYu3YFk61i5dAem7nQ8ebvdsDkwdQeSrWNyHXjbzeQ6kGxQu5lcB3a3DvvVS7sDtRv71XvbzeQ6kGynOX7i00XrRncg2cDOtHXYr17aHajdrFy6A8nWsXLpDkzd6Xjydrthc2DqDiRbx+Q68LabyXUg2aB2M7kO7G4d9quXdgdqN/ar97abyXUg2U5z/MSni9aN7kCygZ1p67BfvbQ7ULtZuXQHkq1j5dIdmLrT8eTtdsPmwNQdSLaOyXXgbTeT60CyQe1mch3Y3TrsVy/tDtRu7FfvbTeT60Cyneb4iU8XrRvdgWQDO9PWYb96aXegdrNy6Q4kW8fKpTswdafjydvths2BqTuQbB2T68DbbibXgWSD2s3kOrC7ddivXtodqN3Yr97bbibXgWQ7zfETny5aN7oDyQZ2pq3DfvXS7kDtZuXSHUi2jpVLd2DqTseTt9sNmwNTdyDZOibXgbfdTK4DyQa1m8l1YHfrsF+9tDtQu7FfvbfdTK4DyXaa4yc+XbRudAeSDexMW4f96qXdgdrNyqU7kGwdK5fuwNSdjidvtxs2B6buQLJ1TK4Db7uZXAeSDWo3k+vA7tZhv3ppd6B2Y796b7uZXAeS7TTHT3y6aN3oDiQb2Jm2DvvVS7sDtZuVS3cg2TpWLt2BqTsdT95uN2wOTN2BZOuYXAfedjO5DiQb1G4m14HdrcN+9dLuQO3GfvXedjO5DiTbaY6f+HTRutEdSDawM20d9quXdgdqNyuX7kCydaxcugNTdzqevN1u2ByYugPJ1jG5DrztZnIdSDao3UyuA7tbh/3qpd2B2o396r3tZnIdSLbTHD/x6aJ1ozuQbGBn2jrsVy/tDtRuVi7dgWTrWLl0B6budDx5u92wOTB1B5KtY3IdeNvN5DqQbFC7mVwHdrcO+9VLuwO1G/vVe9vN5DqQbKc5fuLTRetGdyDZwM60ddivXtodqN2sXLoDydaxcukOTN3pePJ2u2FzYOoOJFvH5DrwtpvJdSDZoHYzuQ7sbh32q5d2B2o39qv3tpvJdSDZTnP8xKeL1o3uQLKBnWnrsF+9tDtQu1m5dAeSrWPl0h2YutPx5O12w+bA1B1Ito7JdeBtN5PrQLJB7WZyHdjdOuxXL+0O1G7sV+9tN5PrQLKd5viJTxetG92BZAM709Zhv3ppd6B2s3LpDiRbx8qlOzB1p+PJ2+2GzYGpO5BsHZPrwNtuJteBZIPazeQ6sLt12K9e2h2o3div3ttuJteBZDvN8ROfLlo3ugPJBnamrcN+9dLuQO1m5dIdSLaOlUt3YOpOx5O32w2bA1N3INk6JteBt91MrgPJBrWbyXVgd+uwX720O1C7sV+9t91MrgPJdprjJz5dtG50B5IN7Exbh/3qpd2B2s3KpTuQbB0rl+7A1J2OJ2+3GzYHpu5AsnVMrgNvu5lcB5INajeT68Du1mG/eml3oHZjv3pvu5lcB5LtNMdPfLpo3egOJBvYmbYO+9VLuwO1m5VLdyDZOlYu3YGpOx1P3m43bA5M3YFk65hcB952M7kOJBvUbibXgd2tw3710u5A7cZ+9d52M7kOJNtpjp/4dNG60R1INrAzbR32q5d2B2o3K5fuQLJ1rFy6A1N3Op683W7YHJi6A8nWMbkOvO1mch1INqjdTK4Du1uH/eql3YHajf3qve1mch1IttMcP/HponWjO5BsYGfaOuxXL+0O1G5WLt2BZOtYuXQHpu50PHm73bA5MHUHkq1jch14283kOpBsULuZXAd2tw771Uu7A7Ub+9V7283kOpBspzl+4tNF60Z3INnAzrR12K9e2h2o3axcugPJ1rFy6Q5M3el48na7YXNg6g4kW8fkOvC2m8l1INmgdjO5DuxuHfarl3YHajf2q/e2m8l1INlOc/zEp4vWje5AsoGdaeuwX720O1C7Wbl0B5KtY+XSHZi60/Hk7XbD5sDUHUi2jsl14G03k+tAskHtZnId2N067Fcv7Q7UbuxX7203k+tAsp3m+IlPF60b3YFkAzvT1mG/eml3oHazcukOJFvHyqU7MHWn48nb7YbNgak7kGwdk+vA224m14Fkg9rN5Dqwu3XYr17aHajd2K/e224m14FkO83xE58uWje6A8kGdqatw3710u5A7Wbl0h1Ito6VS3dg6k7Hk7fbDZsDU3cg2Tom14G33UyuA8kGtZvJdWB367BfvbQ7ULuxX7233UyuA8l2muMnPl20bnQHkg3sTFuH/eql3YHazcqlO5BsHSuX7sDUnY4nb7cbNgem7kCydUyuA2+7mVwHkg1qN5PrwO7WYb96aXegdmO/em+7mVwHku00x098umjd6A4kG9iZtg771Uu7A7WblUt3INk6Vi7dgak7HU/ebjdsDkzdgWTrmFwH3nYzuQ4kG9RuJteB3a3DfvXS7kDtxn713nYzuQ4k22mOn/h00brRHUg2sDNtHfarl3YHajcrl+5AsnWsXLoDU3c6nrzdbtgcmLoDydYxuQ687WZyHUg2qN1MrgO7W4f96qXdgdqN/eq97WZyHUi20xw/8emidaM7kGxgZ9o67Fcv7Q7UblYu3YFk61i5dAem7nQ8ebvdsDkwdQeSrWNyHXjbzeQ6kGxQu5lcB3a3DvvVS7sDtRv71XvbzeQ6kGynOX7i00XrRncg2cDOtHXYr17aHajdrFy6A8nWsXLpDkzd6Xjydrthc2DqDiRbx+Q68LabyXUg2aB2M7kO7G4d9quXdgdqN/ar97abyXUg2U5z/MSni9aN7kCygZ1p67BfvbQ7ULtZuXQHkq1j5dIdmLrT8eTtdsPmwNQdSLaOyXXgbTeT60CyQe1mch3Y3TrsVy/tDtRu7FfvbTeT60Cyneb4iU8XrRvdgWQDO9PWYb96aXegdrNy6Q4kW8fKpTswdafjydvths2BqTuQbB2T68DbbibXgWSD2s3kOrC7ddivXtodqN3Yr97bbibXgWQ7zfETny5aN7oDyQZ2pq3DfvXS7kDtZuXSHUi2jpVLd2DqTseTt9sNmwNTdyDZOibXgbfdTK4DyQa1m8l1YHfrsF+9tDtQu7FfvbfdTK4DyXaa4yc+XbRudAeSDexMW4f96qXdgdrNyqU7kGwdK5fuwNSdjidvtxs2B6buQLJ1TK4Db7uZXAeSDWo3k+vA7tZhv3ppd6B2Y796b7uZXAeS7TTHT3y6aN3oDiQb2Jm2DvvVS7sDtZuVS3cg2TpWLt2BqTsdT95uN2wOTN2BZOuYXAfedjO5DiQb1G4m14HdrcN+9dLuQO3GfvXedjO5DiTbaY6f+HTRutEdSDawM20d9quXdgdqNyuX7kCydaxcugNTdzqevN1u2ByYugPJ1jG5DrztZnIdSDao3UyuA7tbh/3qpd2B2o396r3tZnIdSLbTHD/x6aJ1ozuQbGBn2jrsVy/tDtRuVi7dgWTrWLl0B6budDx5u92wOTB1B5KtY3IdeNvN5DqQbFC7mVwHdrcO+9VLuwO1G/vVe9vN5DqQbKc5fuLTRetGdyDZwM60ddivXtodqN2sXLoDydaxcukOTN3pePJ2u2FzYOoOJFvH5DrwtpvJdSDZoHYzuQ7sbh32q5d2B2o39qv3tpvJdSDZTnP8xKeL1o3uQLKBnWnrsF+9tDtQu1m5dAeSrWPl0h2YutPx5O12w+bA1B1Ito7JdeBtN5PrQLJB7WZyHdjdOuxXL+0O1G7sV+9tN5PrQLKd5viJTxetG92BZAM709Zhv3ppd6B2s3LpDiRbx8qlOzB1p+PJ2+2GzYGpO5BsHZPrwNtuJteBZIPazeQ6sLt12K9e2h2o3div3ttuJteBZDvN8ROfLlo3ugPJBnamrcN+9dLuQO1m5dIdSLaOlUt3YOpOx5O32w2bA1N3INk6JteBt91MrgPJBrWbyXVgd+uwX720O1C7sV+9t91MrgPJdprjJz5dtG50B5IN7Exbh/3qpd2B2s3KpTuQbB0rl+7A1J2OJ2+3GzYHpu5AsnVMrgNvu5lcB5INajeT68Du1mG/eml3oHZjv3pvu5lcB5LtNMdPfLpo3egOJBvYmbYO+9VLuwO1m5VLdyDZOlYu3YGpOx1P3m43bA5M3YFk65hcB952M7kOJBvUbibXgd2tw3710u5A7cZ+9d52M7kOJNtpjp/4dNG60R1INrAzbR32q5d2B2o3K5fuQLJ1rFy6A1N3Op683W7YHJi6A8nWMbkOvO1mch1INqjdTK4Du1uH/eql3YHajf3qve1mch1IttMcP/HponWjO5BsYGfaOuxXL+0O1G5WLt2BZOtYuXQHpu50PHm73bA5MHUHkq1jch14283kOpBsULuZXAd2tw771Uu7A7Ub+9V7283kOpBspzl+4tNF60Z3INnAzrR12K9e2h2o3axcugPJ1rFy6Q5M3el48na7YXNg6g4kW8fkOvC2m8l1INmgdjO5DuxuHfarl3YHajf2q/e2m8l1INlOc/zEp4vWje5AsoGdaeuwX720O1C7Wbl0B5KtY+XSHZi60/Hk7XbD5sDUHUi2jsl14G03k+tAskHtZnId2N067Fcv7Q7UbuxX7203k+tAsp3m+IlPF60b3YFkAzvT1mG/eml3oHazcukOJFvHyqU7MHWn48nb7YbNgak7kGwdk+vA224m14Fkg9rN5Dqwu3XYr17aHajd2K/e224m14FkO83xE58uWje6A8kGdqatw3710u5A7Wbl0h1Ito6VS3dg6k7Hk7fbDZsDU3cg2Tom14G33UyuA8kGtZvJdWB367BfvbQ7ULuxX7233UyuA8l2muMnPl20bnQHkg3sTFuH/eql3YHazcqlO5BsHSuX7sDUnY4nb7cbNgem7kCydUyuA2+7mVwHkg1qN5PrwO7WYb96aXegdmO/em+7mVwHku00x098umjd6A4kG9iZtg771Uu7A7WblUt3INk6Vi7dgak7HU/ebjdsDkzdgWTrmFwH3nYzuQ4kG9RuJteB3a3DfvXS7kDtxn713nYzuQ4k22mOn/h00brRHUg2sDNtHfarl3YHajcrl+5AsnWsXLoDU3c6nrzdbtgcmLoDydYxuQ687WZyHUg2qN1MrgO7W4f96qXdgdqN/eq97WZyHUi20xw/8emidaM7kGxgZ9o67Fcv7Q7UblYu3YFk61i5dAem7nQ8ebvdsDkwdQeSrWNyHXjbzeQ6kGxQu5lcB3a3DvvVS7sDtRv71XvbzeQ6kGynOX7i00XrRncg2cDOtHXYr17aHajdrFy6A8nWsXLpDkzd6Xjydrthc2DqDiRbx+Q68LabyXUg2aB2M7kO7G4d9quXdgdqN/ar97abyXUg2U5z/MSni9aN7kCygZ1p67BfvbQ7ULtZuXQHkq1j5dIdmLrT8eTtdsPmwNQdSLaOyXXgbTeT60CyQe1mch3Y3TrsVy/tDtRu7FfvbTeT60Cyneb4iU8XrRvdgWQDO9PWYb96aXegdrNy6Q4kW8fKpTswdafjydvths2BqTuQbB2T68DbbibXgWSD2s3kOrC7ddivXtodqN3Yr97bbibXgWQ7zfETny5aN7oDyQZ2pq3DfvXS7kDtZuXSHUi2jpVLd2DqTseTt9sNmwNTdyDZOibXgbfdTK4DyQa1m8l1YHfrsF+9tDtQu7FfvbfdTK4DyXaa4yc+XbRudAeSDexMW4f96qXdgdrNyqU7kGwdK5fuwNSdjidvtxs2B6buQLJ1TK4Db7uZXAeSDWo3k+vA7tZhv3ppd6B2Y796b7uZXAeS7TTHT3y6aN3oDiQb2Jm2DvvVS7sDtZuVS3cg2TpWLt2BqTsdT95uN2wOTN2BZOuYXAfedjO5DiQb1G4m14HdrcN+9dLuQO3GfvXedjO5DiTbaY6f+HTRutEdSDawM20d9quXdgdqNyuX7kCydaxcugNTdzqevN1u2ByYugPJ1jG5DrztZnIdSDao3UyuA7tbh/3qpd2B2o396r3tZnIdSLbTHD/x6aJ1ozuQbGBn2jrsVy/tDtRuVi7dgWTrWLl0B6budDx5u92wOTB1B5KtY3IdeNvN5DqQbFC7mVwHdrcO+9VLuwO1G/vVe9vN5DqQbKc5fuLTRetGdyDZwM60ddivXtodqN2sXLoDydaxcukOTN3pePJ2u2FzYOoOJFvH5DrwtpvJdSDZoHYzuQ7sbh32q5d2B2o39qv3tpvJdSDZTnP+xMvlcrn8v+K+CC6Xy+WTc18El8vl8sm5L4LL5XL55NwXweVyuXxy7ovgcrlcPjn3RXC5XC6fnPsiuFwul0/OfRFcjvP7rz9/93+G+Ss///rl92/O3/z+5deff/ryy2/fasvaqf/M2f0466effvlSld9++fvv/5mff9Vtf//1y8/avs/PX76qifNVW38+7z7Dy2WP+yK4HOfjIfbjg7blt1++PuAeXwQL5+sDPHxA/v2w//5+H3+uP/v2UP/uZdDw8d/174d8R3WSz+fVZ3i5bHJfBJfjRA+xbw930j7kA+fNAxP31x/+zm9ffvnj/PrQX79gvv108fgW+9G5L4LL/xr3RXA5zquH2Ldv3s/P0sn5eMiuvrV/5etL5eNb+Q/3G779L18EOnOkce6L4PK/xn0RXI7z8RD7+Bb/9G3+KzsvAv7814///Ouf94P4/Tf+7iHLr4z+ehks7/XPfhr4k+TzefUZXi6b3BfB5V+Hh1r7INt5EfCrI39r/+b+/fDNfzVTH76Pd/qHPw10PH4+30icy+Wfcl8El/+Abw/j7tcsB14E9c8/HpofD+Du1zvdi+A7jxfMeK+H/z5/kThw+rzL5R33RXD5T/j41UvzO+9/4UXw8ed6EXx7qHf5+nfbc749eLs7T/9ckzhi/HxE4lwu/4T7Irj8J3z3jdvsvAgeXxDzr2TqTwT+CcL0f/7vfHsfPx+ROJfLP+G+CC7/AR//srb9F6s7LwIeuGVYfXP+4VdDw7f39px/4aeBP/7C/Pn8ReJcLv+M+yK4HObPB9b3D8+PB+rwDX3rRfAH9aH7zX36n5T++O8Iml8Dteec+Gkg+XxefoaXyyb3RXA5DA9V5/uH2le+PcBrvnvwJs6fFG/1pfnHF8Gf/HjvH85JvukvneTzCT/Dy+UQ90VwuVwun5z7IrhcLpdPzn0RXC6Xyyfnvggul8vlk3NfBJfL5fLJuS+Cy+Vy+eTcF8Hlcrl8cu6L4HK5XD41X778Hy9OiJZGqJiNAAAAAElFTkSuQmCC</_dlc_BarcodeImage>
    <Sprache xmlns="2234B7B7-8897-46D9-88D1-FFAF74BD2BC0">
      <Value>Deutsch / German</Value>
    </Sprache>
    <Dokumentverantwortlicher xmlns="2234B7B7-8897-46D9-88D1-FFAF74BD2BC0">
      <UserInfo>
        <DisplayName>Müller, Sabine</DisplayName>
        <AccountId>495</AccountId>
        <AccountType/>
      </UserInfo>
    </Dokumentverantwortlicher>
    <Prozess xmlns="2234B7B7-8897-46D9-88D1-FFAF74BD2BC0">
      <Value>K2 - Vertrieb Neukunden / Sales New Customers</Value>
      <Value>K3 - Kundenservice / Customer Service</Value>
      <Value>K4 - Planung / Planning</Value>
    </Prozess>
    <DLCPolicyLabelClientValue xmlns="2234B7B7-8897-46D9-88D1-FFAF74BD2BC0">Version: {_UIVersionString}</DLCPolicyLabelClientValue>
    <Dokumentenart xmlns="2234B7B7-8897-46D9-88D1-FFAF74BD2BC0">Formblätter / Forms</Dokumentenart>
    <Produkt xmlns="2234B7B7-8897-46D9-88D1-FFAF74BD2BC0">
      <Value>ISO 13485 under CMDCAS</Value>
      <Value>RL 93/42/EWG</Value>
      <Value>RL 90/385/EWG</Value>
    </Produkt>
    <DLCPolicyLabelLock xmlns="2234B7B7-8897-46D9-88D1-FFAF74BD2BC0" xsi:nil="true"/>
    <Arbeitschritt xmlns="2234B7B7-8897-46D9-88D1-FFAF74BD2BC0">
      <Value>Angebotsphase / Quotation Phase</Value>
      <Value>Antragsstellung / Application</Value>
      <Value>Planung und Auditorenbestellung</Value>
    </Arbeitschritt>
    <Zielgruppe_x0020__x002f__x0020_Audience xmlns="2234b7b7-8897-46d9-88d1-ffaf74bd2bc0">
      <Value>Kundenbetreuer</Value>
      <Value>Account Manager</Value>
      <Value>Regulatory Affairs Manager</Value>
    </Zielgruppe_x0020__x002f__x0020_Audience>
    <PublishingExpirationDate xmlns="http://schemas.microsoft.com/sharepoint/v3" xsi:nil="true"/>
    <PublishingStartDate xmlns="http://schemas.microsoft.com/sharepoint/v3" xsi:nil="true"/>
    <Dokumentnummer xmlns="2234b7b7-8897-46d9-88d1-ffaf74bd2bc0">410.141</Dokumentnummer>
    <letztes_x0020_g_x00fc_ltiges_x0020_Dokument_x0020_aus_x0020_31_QM2014 xmlns="2234b7b7-8897-46d9-88d1-ffaf74bd2bc0">360.1.6</letztes_x0020_g_x00fc_ltiges_x0020_Dokument_x0020_aus_x0020_31_QM2014>
    <_x00c4_nderungen_x002c__x0020_inhaltlich xmlns="2234b7b7-8897-46d9-88d1-ffaf74bd2bc0">---</_x00c4_nderungen_x002c__x0020_inhaltlich>
    <letztes_x0020_g_x00fc_ltiges_x0020_Dokument_x0020_aus_x0020_35_WM_neu xmlns="2234b7b7-8897-46d9-88d1-ffaf74bd2bc0">500.02</letztes_x0020_g_x00fc_ltiges_x0020_Dokument_x0020_aus_x0020_35_WM_neu>
    <_x00c4_nderungen_x002c__x0020_formal xmlns="2234b7b7-8897-46d9-88d1-ffaf74bd2bc0">Codes wurden in der Version 3.5 vom 01-Feb-2017 gepflegt, nicht mehr benutzte Codes entfernt.  
SHK 2017-11-09 
Weitere Anpassung in Version 3.7:
- Codes wurden in dieser Version nochmals mit 410.03 verglichen und an diese angeglichen.  
- Hinweiszeilen in Tabellen eingefügt wie in 410.141e (Englisch) Version 3.2.  
- EU-Klassifizierungsregeln anhand der konsolidierten aus dem Englischen ins Deutsche übersetzt.
SHK 2017-11-13
16.12.2021 Änderung der Dokumentenverantwortlichen</_x00c4_nderungen_x002c__x0020_formal>
    <Schulung_x0020_erforderlich_x003f_ xmlns="2234b7b7-8897-46d9-88d1-ffaf74bd2bc0">Unterweisung/Training</Schulung_x0020_erforderlich_x003f_>
    <_Status xmlns="http://schemas.microsoft.com/sharepoint/v3/fields">Veröffentlicht</_Status>
    <DSGVO_x0020_relevant xmlns="2234b7b7-8897-46d9-88d1-ffaf74bd2bc0">false</DSGVO_x0020_relevant>
    <Webseitenver_x00f6_ffentlichung xmlns="2234b7b7-8897-46d9-88d1-ffaf74bd2bc0">false</Webseitenver_x00f6_ffentlichung>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p:Policy xmlns:p="office.server.policy" id="" local="true">
  <p:Name>DQS MED Template monolingual - English</p:Name>
  <p:Description/>
  <p:Statement/>
  <p:PolicyItems>
    <p:PolicyItem featureId="Microsoft.Office.RecordsManagement.PolicyFeatures.Barcode" staticId="0x010100A6839D3C79C7364D8B231053C4A8FC9100F00503BF9E4C0E478B55A7A5DFFE5150|-708099503" UniqueId="4c69efe2-20c5-414f-bccf-321dd8c50096">
      <p:Name>Barcodes</p:Name>
      <p:Description>Generiert eindeutige Bezeichner, die in Microsoft Office-Dokumente eingefügt werden können. Barcodes können auch für die Suche nach Dokumenten verwendet werden.</p:Description>
      <p:CustomData>
        <barcode/>
      </p:CustomData>
    </p:PolicyItem>
    <p:PolicyItem featureId="Microsoft.Office.RecordsManagement.PolicyFeatures.PolicyLabel" staticId="0x010100A6839D3C79C7364D8B231053C4A8FC9100F00503BF9E4C0E478B55A7A5DFFE5150|-1838260475" UniqueId="57e8727c-0664-4100-b808-26f12bfb8db6">
      <p:Name>Bezeichnungen</p:Name>
      <p:Description>Generiert Bezeichnungen, die in Microsoft Office-Dokumente eingefügt werden können, um sicherzustellen, dass Dokumenteigenschaften oder sonstige wichtige Informationen beim Drucken von Dokumenten enthalten sind. Bezeichnungen können auch für die Suche nach Dokumenten verwendet werden.</p:Description>
      <p:CustomData>
        <label>
          <properties>
            <justification>Left</justification>
            <fontsize>8</fontsize>
          </properties>
          <segment type="literal">Version: </segment>
          <segment type="metadata">_UIVersionString</segment>
        </label>
      </p:CustomData>
    </p:PolicyItem>
  </p:PolicyItems>
</p:Policy>
</file>

<file path=customXml/item5.xml><?xml version="1.0" encoding="utf-8"?>
<ct:contentTypeSchema xmlns:ct="http://schemas.microsoft.com/office/2006/metadata/contentType" xmlns:ma="http://schemas.microsoft.com/office/2006/metadata/properties/metaAttributes" ct:_="" ma:_="" ma:contentTypeName="DQS MED Template monolingual - English" ma:contentTypeID="0x010100A6839D3C79C7364D8B231053C4A8FC9100F00503BF9E4C0E478B55A7A5DFFE5150" ma:contentTypeVersion="25" ma:contentTypeDescription="Single-column structure to be used for documents in English language." ma:contentTypeScope="" ma:versionID="7ed0921a3fb0e1bb76a47b3c1b11190e">
  <xsd:schema xmlns:xsd="http://www.w3.org/2001/XMLSchema" xmlns:xs="http://www.w3.org/2001/XMLSchema" xmlns:p="http://schemas.microsoft.com/office/2006/metadata/properties" xmlns:ns1="http://schemas.microsoft.com/sharepoint/v3" xmlns:ns2="26b28450-ee8f-4cf4-8114-61cf8330ddb6" xmlns:ns3="2234B7B7-8897-46D9-88D1-FFAF74BD2BC0" xmlns:ns4="2234b7b7-8897-46d9-88d1-ffaf74bd2bc0" xmlns:ns5="http://schemas.microsoft.com/sharepoint/v3/fields" targetNamespace="http://schemas.microsoft.com/office/2006/metadata/properties" ma:root="true" ma:fieldsID="8cf64bc85dcbc5cd947560e665b6fcd7" ns1:_="" ns2:_="" ns3:_="" ns4:_="" ns5:_="">
    <xsd:import namespace="http://schemas.microsoft.com/sharepoint/v3"/>
    <xsd:import namespace="26b28450-ee8f-4cf4-8114-61cf8330ddb6"/>
    <xsd:import namespace="2234B7B7-8897-46D9-88D1-FFAF74BD2BC0"/>
    <xsd:import namespace="2234b7b7-8897-46d9-88d1-ffaf74bd2bc0"/>
    <xsd:import namespace="http://schemas.microsoft.com/sharepoint/v3/fields"/>
    <xsd:element name="properties">
      <xsd:complexType>
        <xsd:sequence>
          <xsd:element name="documentManagement">
            <xsd:complexType>
              <xsd:all>
                <xsd:element ref="ns2:_dlc_DocId" minOccurs="0"/>
                <xsd:element ref="ns2:_dlc_DocIdUrl" minOccurs="0"/>
                <xsd:element ref="ns2:_dlc_DocIdPersistId" minOccurs="0"/>
                <xsd:element ref="ns3:Dokumentverantwortlicher"/>
                <xsd:element ref="ns3:Dokumentenart"/>
                <xsd:element ref="ns3:Produkt" minOccurs="0"/>
                <xsd:element ref="ns3:Prozess" minOccurs="0"/>
                <xsd:element ref="ns3:Arbeitschritt" minOccurs="0"/>
                <xsd:element ref="ns3:Sprache" minOccurs="0"/>
                <xsd:element ref="ns1:PublishingStartDate" minOccurs="0"/>
                <xsd:element ref="ns1:PublishingExpirationDate" minOccurs="0"/>
                <xsd:element ref="ns4:Zielgruppe_x0020__x002f__x0020_Audience" minOccurs="0"/>
                <xsd:element ref="ns1:_dlc_Exempt" minOccurs="0"/>
                <xsd:element ref="ns4:_dlc_BarcodeValue" minOccurs="0"/>
                <xsd:element ref="ns4:_dlc_BarcodeImage" minOccurs="0"/>
                <xsd:element ref="ns4:_dlc_BarcodePreview" minOccurs="0"/>
                <xsd:element ref="ns3:DLCPolicyLabelValue" minOccurs="0"/>
                <xsd:element ref="ns3:DLCPolicyLabelClientValue" minOccurs="0"/>
                <xsd:element ref="ns3:DLCPolicyLabelLock" minOccurs="0"/>
                <xsd:element ref="ns4:Dokumentnummer"/>
                <xsd:element ref="ns4:_x00c4_nderungen_x002c__x0020_formal" minOccurs="0"/>
                <xsd:element ref="ns4:_x00c4_nderungen_x002c__x0020_inhaltlich" minOccurs="0"/>
                <xsd:element ref="ns4:letztes_x0020_g_x00fc_ltiges_x0020_Dokument_x0020_aus_x0020_31_QM2014" minOccurs="0"/>
                <xsd:element ref="ns4:letztes_x0020_g_x00fc_ltiges_x0020_Dokument_x0020_aus_x0020_35_WM_neu" minOccurs="0"/>
                <xsd:element ref="ns4:Schulung_x0020_erforderlich_x003f_" minOccurs="0"/>
                <xsd:element ref="ns5:_Status" minOccurs="0"/>
                <xsd:element ref="ns4:DSGVO_x0020_relevant" minOccurs="0"/>
                <xsd:element ref="ns4:Webseitenver_x00f6_ffentlich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7" nillable="true" ma:displayName="Geplantes Startdatum" ma:description="Geplantes Startdatum ist eine Websitespalte, die über das Feature zum Veröffentlichen erstellt wird. Es wird zur Angabe des Datums und der Uhrzeit verwendet, wann diese Seite Besuchern zum ersten Mal angezeigt wird." ma:hidden="true" ma:internalName="PublishingStartDate" ma:readOnly="false">
      <xsd:simpleType>
        <xsd:restriction base="dms:Unknown"/>
      </xsd:simpleType>
    </xsd:element>
    <xsd:element name="PublishingExpirationDate" ma:index="18" nillable="true" ma:displayName="Geplantes Enddatum" ma:description="Geplantes Enddatum ist eine Websitespalte, die über das Feature zum Veröffentlichen erstellt wird. Es wird zur Angabe des Datums und der Uhrzeit verwendet, wann diese Seite Besuchern nicht mehr angezeigt wird." ma:hidden="true" ma:internalName="PublishingExpirationDate" ma:readOnly="false">
      <xsd:simpleType>
        <xsd:restriction base="dms:Unknown"/>
      </xsd:simpleType>
    </xsd:element>
    <xsd:element name="_dlc_Exempt" ma:index="20" nillable="true" ma:displayName="Von der Richtlinie ausgenomme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b28450-ee8f-4cf4-8114-61cf8330ddb6"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234B7B7-8897-46D9-88D1-FFAF74BD2BC0" elementFormDefault="qualified">
    <xsd:import namespace="http://schemas.microsoft.com/office/2006/documentManagement/types"/>
    <xsd:import namespace="http://schemas.microsoft.com/office/infopath/2007/PartnerControls"/>
    <xsd:element name="Dokumentverantwortlicher" ma:index="11" ma:displayName="Dokumentverantwortlicher" ma:list="UserInfo" ma:SharePointGroup="26" ma:internalName="Dokumentverantwortlich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enart" ma:index="12" ma:displayName="Dokumentart / Document type" ma:format="Dropdown" ma:internalName="Dokumentenart" ma:readOnly="false">
      <xsd:simpleType>
        <xsd:restriction base="dms:Choice">
          <xsd:enumeration value="Handbuch &amp; Policies / Manual &amp; policies"/>
          <xsd:enumeration value="Bulletins"/>
          <xsd:enumeration value="SOPs"/>
          <xsd:enumeration value="Formblätter / Forms"/>
          <xsd:enumeration value="Vorlagen / Templates"/>
          <xsd:enumeration value="Broschüren &amp; Präsentationen / Brochures &amp; slides"/>
          <xsd:enumeration value="Arbeitsanweisung"/>
        </xsd:restriction>
      </xsd:simpleType>
    </xsd:element>
    <xsd:element name="Produkt" ma:index="13" nillable="true" ma:displayName="Produkt / Product" ma:internalName="Produkt">
      <xsd:complexType>
        <xsd:complexContent>
          <xsd:extension base="dms:MultiChoice">
            <xsd:sequence>
              <xsd:element name="Value" maxOccurs="unbounded" minOccurs="0" nillable="true">
                <xsd:simpleType>
                  <xsd:restriction base="dms:Choice">
                    <xsd:enumeration value="ISO 9001"/>
                    <xsd:enumeration value="ISO 15378"/>
                    <xsd:enumeration value="ISO 13485"/>
                    <xsd:enumeration value="ISO 13485:2016"/>
                    <xsd:enumeration value="ISO 13485 under CMDCAS"/>
                    <xsd:enumeration value="RL 93/42/EWG"/>
                    <xsd:enumeration value="MDSAP"/>
                    <xsd:enumeration value="VO (EU) 2017/745"/>
                    <xsd:enumeration value="RL 90/385/EWG"/>
                    <xsd:enumeration value="Präqualifizierung"/>
                    <xsd:enumeration value="GMP"/>
                    <xsd:enumeration value="TCP III"/>
                  </xsd:restriction>
                </xsd:simpleType>
              </xsd:element>
            </xsd:sequence>
          </xsd:extension>
        </xsd:complexContent>
      </xsd:complexType>
    </xsd:element>
    <xsd:element name="Prozess" ma:index="14" nillable="true" ma:displayName="Prozess / Process" ma:internalName="Prozess">
      <xsd:complexType>
        <xsd:complexContent>
          <xsd:extension base="dms:MultiChoice">
            <xsd:sequence>
              <xsd:element name="Value" maxOccurs="unbounded" minOccurs="0" nillable="true">
                <xsd:simpleType>
                  <xsd:restriction base="dms:Choice">
                    <xsd:enumeration value="K1 - Marketing"/>
                    <xsd:enumeration value="K2 - Vertrieb Neukunden / Sales New Customers"/>
                    <xsd:enumeration value="K3 - Kundenservice / Customer Service"/>
                    <xsd:enumeration value="K4 - Planung / Planning"/>
                    <xsd:enumeration value="K5 - Audits"/>
                    <xsd:enumeration value="K6 - Zertifizierung / Certification"/>
                    <xsd:enumeration value="M1 - Vision-Strategy-Objectives"/>
                    <xsd:enumeration value="M2 - Business Planning"/>
                    <xsd:enumeration value="M3 - Controlling, Bewertung / Evaluation"/>
                    <xsd:enumeration value="S1 - Human Resources"/>
                    <xsd:enumeration value="S2 - Information Technology"/>
                    <xsd:enumeration value="S3 - Auditorenmanagement / Auditor management"/>
                    <xsd:enumeration value="S4 - QM &amp; Akkreditierung / Accreditation"/>
                    <xsd:enumeration value="S5 - Finanzen / Finance"/>
                    <xsd:enumeration value="S6 - Innovation"/>
                    <xsd:enumeration value="S7 - Meldung / Reporting certificates"/>
                    <xsd:enumeration value="S8 - Beschaffung / Purchasing"/>
                  </xsd:restriction>
                </xsd:simpleType>
              </xsd:element>
            </xsd:sequence>
          </xsd:extension>
        </xsd:complexContent>
      </xsd:complexType>
    </xsd:element>
    <xsd:element name="Arbeitschritt" ma:index="15" nillable="true" ma:displayName="Arbeitschritt / Working Step" ma:description="Auswahl für die durchzuführende Tätigkeit" ma:internalName="Arbeitschritt">
      <xsd:complexType>
        <xsd:complexContent>
          <xsd:extension base="dms:MultiChoice">
            <xsd:sequence>
              <xsd:element name="Value" maxOccurs="unbounded" minOccurs="0" nillable="true">
                <xsd:simpleType>
                  <xsd:restriction base="dms:Choice">
                    <xsd:enumeration value="Akquise / Acquisition"/>
                    <xsd:enumeration value="Angebotsphase / Quotation Phase"/>
                    <xsd:enumeration value="Antragsstellung / Application"/>
                    <xsd:enumeration value="Auftragsphase"/>
                    <xsd:enumeration value="Planung und Auditorenbestellung"/>
                    <xsd:enumeration value="Stufe 1-Audit (Systemanalyse) / Stage 1 audit"/>
                    <xsd:enumeration value="QM-Systemaudit / QM System Audit"/>
                    <xsd:enumeration value="Unangekündigtes Audit / Unannounced Audit"/>
                    <xsd:enumeration value="Prüfung der Auslegungsdokumentation / Design dossier examination"/>
                    <xsd:enumeration value="Produktprüfung / Product Verification"/>
                    <xsd:enumeration value="Vollständigkeitsprüfung / Completeness check"/>
                    <xsd:enumeration value="Zertifizierungsentscheidung / Certification decision making"/>
                    <xsd:enumeration value="Zertifizierungsausschuss / Certification board"/>
                    <xsd:enumeration value="Zertifikatserstellung / Certificate Generation"/>
                    <xsd:enumeration value="Mitarbeiteradministration"/>
                    <xsd:enumeration value="Dienstreise"/>
                    <xsd:enumeration value="Rechnungsstellung"/>
                  </xsd:restriction>
                </xsd:simpleType>
              </xsd:element>
            </xsd:sequence>
          </xsd:extension>
        </xsd:complexContent>
      </xsd:complexType>
    </xsd:element>
    <xsd:element name="Sprache" ma:index="16" nillable="true" ma:displayName="Sprache / Language" ma:default="Deutsch / German" ma:internalName="Sprache" ma:readOnly="false" ma:requiredMultiChoice="true">
      <xsd:complexType>
        <xsd:complexContent>
          <xsd:extension base="dms:MultiChoice">
            <xsd:sequence>
              <xsd:element name="Value" maxOccurs="unbounded" minOccurs="0" nillable="true">
                <xsd:simpleType>
                  <xsd:restriction base="dms:Choice">
                    <xsd:enumeration value="Deutsch / German"/>
                    <xsd:enumeration value="Englisch / English"/>
                  </xsd:restriction>
                </xsd:simpleType>
              </xsd:element>
            </xsd:sequence>
          </xsd:extension>
        </xsd:complexContent>
      </xsd:complexType>
    </xsd:element>
    <xsd:element name="DLCPolicyLabelValue" ma:index="24" nillable="true" ma:displayName="Bezeichnung" ma:description="Speichert den aktuellen Wert der Bezeichnung." ma:internalName="DLCPolicyLabelValue" ma:readOnly="true">
      <xsd:simpleType>
        <xsd:restriction base="dms:Note">
          <xsd:maxLength value="255"/>
        </xsd:restriction>
      </xsd:simpleType>
    </xsd:element>
    <xsd:element name="DLCPolicyLabelClientValue" ma:index="25" nillable="true" ma:displayName="Clientbezeichnungswert" ma:description="Speichert den letzten Bezeichnungswert, der auf dem Client errechnet wurde." ma:hidden="true" ma:internalName="DLCPolicyLabelClientValue" ma:readOnly="false">
      <xsd:simpleType>
        <xsd:restriction base="dms:Note"/>
      </xsd:simpleType>
    </xsd:element>
    <xsd:element name="DLCPolicyLabelLock" ma:index="26" nillable="true" ma:displayName="Bezeichnung gesperrt" ma:description="Gibt an, ob die Bezeichnung zu aktualisieren ist, wenn Elementeigenschaften geändert werden." ma:hidden="true" ma:internalName="DLCPolicyLabelLock"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34b7b7-8897-46d9-88d1-ffaf74bd2bc0" elementFormDefault="qualified">
    <xsd:import namespace="http://schemas.microsoft.com/office/2006/documentManagement/types"/>
    <xsd:import namespace="http://schemas.microsoft.com/office/infopath/2007/PartnerControls"/>
    <xsd:element name="Zielgruppe_x0020__x002f__x0020_Audience" ma:index="19" nillable="true" ma:displayName="Zielgruppe / Audience" ma:internalName="Zielgruppe_x0020__x002f__x0020_Audience">
      <xsd:complexType>
        <xsd:complexContent>
          <xsd:extension base="dms:MultiChoice">
            <xsd:sequence>
              <xsd:element name="Value" maxOccurs="unbounded" minOccurs="0" nillable="true">
                <xsd:simpleType>
                  <xsd:restriction base="dms:Choice">
                    <xsd:enumeration value="Kundenbetreuer"/>
                    <xsd:enumeration value="Account Manager"/>
                    <xsd:enumeration value="Auditor"/>
                    <xsd:enumeration value="Fachzertifizierer"/>
                    <xsd:enumeration value="Zertifizierungsausschuss"/>
                    <xsd:enumeration value="Regulatory Affairs Manager"/>
                    <xsd:enumeration value="Auditnachbereitung"/>
                    <xsd:enumeration value="Auditorenmanagement"/>
                    <xsd:enumeration value="Produktmanager"/>
                    <xsd:enumeration value="Vertrieb"/>
                    <xsd:enumeration value="Leitung"/>
                    <xsd:enumeration value="interne MA"/>
                  </xsd:restriction>
                </xsd:simpleType>
              </xsd:element>
            </xsd:sequence>
          </xsd:extension>
        </xsd:complexContent>
      </xsd:complexType>
    </xsd:element>
    <xsd:element name="_dlc_BarcodeValue" ma:index="21" nillable="true" ma:displayName="Barcodewert" ma:description="Der Wert des diesem Element zugewiesenen Barcodes." ma:internalName="_dlc_BarcodeValue" ma:readOnly="true">
      <xsd:simpleType>
        <xsd:restriction base="dms:Text"/>
      </xsd:simpleType>
    </xsd:element>
    <xsd:element name="_dlc_BarcodeImage" ma:index="22" nillable="true" ma:displayName="Barcodebeispielbild" ma:description="" ma:hidden="true" ma:internalName="_dlc_BarcodeImage" ma:readOnly="false">
      <xsd:simpleType>
        <xsd:restriction base="dms:Note"/>
      </xsd:simpleType>
    </xsd:element>
    <xsd:element name="_dlc_BarcodePreview" ma:index="23" nillable="true" ma:displayName="Barcode" ma:description="Der diesem Element zugewiesene Barcode." ma:format="Image" ma:hidden="true" ma:internalName="_dlc_BarcodePreview"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Dokumentnummer" ma:index="27" ma:displayName="Dokumentnummer" ma:description="Diese Dokumentnummer wird unabhängig vom Dateinamen in jeder darauf basierenden Aufzeichnung angezeigt, um die Rückverfolgbarkeit zu ermöglichen." ma:internalName="Dokumentnummer">
      <xsd:simpleType>
        <xsd:restriction base="dms:Text">
          <xsd:maxLength value="255"/>
        </xsd:restriction>
      </xsd:simpleType>
    </xsd:element>
    <xsd:element name="_x00c4_nderungen_x002c__x0020_formal" ma:index="28" nillable="true" ma:displayName="Änderungen, formal" ma:internalName="_x00c4_nderungen_x002c__x0020_formal">
      <xsd:simpleType>
        <xsd:restriction base="dms:Note"/>
      </xsd:simpleType>
    </xsd:element>
    <xsd:element name="_x00c4_nderungen_x002c__x0020_inhaltlich" ma:index="29" nillable="true" ma:displayName="Änderungen, inhaltlich" ma:internalName="_x00c4_nderungen_x002c__x0020_inhaltlich">
      <xsd:simpleType>
        <xsd:restriction base="dms:Note"/>
      </xsd:simpleType>
    </xsd:element>
    <xsd:element name="letztes_x0020_g_x00fc_ltiges_x0020_Dokument_x0020_aus_x0020_31_QM2014" ma:index="30" nillable="true" ma:displayName="letztes gültiges Dokument aus 31_QM2014" ma:description="Dokumentnummer, Revision und Datum angeben" ma:internalName="letztes_x0020_g_x00fc_ltiges_x0020_Dokument_x0020_aus_x0020_31_QM2014">
      <xsd:simpleType>
        <xsd:restriction base="dms:Text">
          <xsd:maxLength value="255"/>
        </xsd:restriction>
      </xsd:simpleType>
    </xsd:element>
    <xsd:element name="letztes_x0020_g_x00fc_ltiges_x0020_Dokument_x0020_aus_x0020_35_WM_neu" ma:index="31" nillable="true" ma:displayName="letztes gültiges Dokument aus 35_QM_neu" ma:description="Dokumentnummer, Revision und Datum angeben" ma:internalName="letztes_x0020_g_x00fc_ltiges_x0020_Dokument_x0020_aus_x0020_35_WM_neu">
      <xsd:simpleType>
        <xsd:restriction base="dms:Text">
          <xsd:maxLength value="255"/>
        </xsd:restriction>
      </xsd:simpleType>
    </xsd:element>
    <xsd:element name="Schulung_x0020_erforderlich_x003f_" ma:index="32" nillable="true" ma:displayName="Schulung erforderlich?" ma:format="Dropdown" ma:internalName="Schulung_x0020_erforderlich_x003f_">
      <xsd:simpleType>
        <xsd:restriction base="dms:Choice">
          <xsd:enumeration value="keine"/>
          <xsd:enumeration value="Hinweis/Selbststudium"/>
          <xsd:enumeration value="Unterweisung/Training"/>
        </xsd:restriction>
      </xsd:simpleType>
    </xsd:element>
    <xsd:element name="DSGVO_x0020_relevant" ma:index="34" nillable="true" ma:displayName="DSGVO relevant" ma:default="0" ma:internalName="DSGVO_x0020_relevant">
      <xsd:simpleType>
        <xsd:restriction base="dms:Boolean"/>
      </xsd:simpleType>
    </xsd:element>
    <xsd:element name="Webseitenver_x00f6_ffentlichung" ma:index="35" nillable="true" ma:displayName="Webseitenveröffentlichung" ma:default="0" ma:internalName="Webseitenver_x00f6_ffentlichun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33" nillable="true" ma:displayName="Status" ma:default="Veröffentlicht" ma:format="Dropdown" ma:internalName="_Status">
      <xsd:simpleType>
        <xsd:union memberTypes="dms:Text">
          <xsd:simpleType>
            <xsd:restriction base="dms:Choice">
              <xsd:enumeration value="Nicht begonnen"/>
              <xsd:enumeration value="Entwurf"/>
              <xsd:enumeration value="Durchgesehen"/>
              <xsd:enumeration value="Geplant"/>
              <xsd:enumeration value="Veröffentlicht"/>
              <xsd:enumeration value="Endgültig"/>
              <xsd:enumeration value="Abgelaufen"/>
              <xsd:enumeration value="Ungültig"/>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 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BA6D46-C5AA-43E5-93CD-87F1B86E663F}">
  <ds:schemaRefs>
    <ds:schemaRef ds:uri="http://purl.org/dc/elements/1.1/"/>
    <ds:schemaRef ds:uri="http://schemas.microsoft.com/office/2006/metadata/properties"/>
    <ds:schemaRef ds:uri="2234b7b7-8897-46d9-88d1-ffaf74bd2bc0"/>
    <ds:schemaRef ds:uri="http://purl.org/dc/terms/"/>
    <ds:schemaRef ds:uri="http://schemas.microsoft.com/office/infopath/2007/PartnerControls"/>
    <ds:schemaRef ds:uri="http://schemas.microsoft.com/sharepoint/v3/fields"/>
    <ds:schemaRef ds:uri="http://schemas.microsoft.com/office/2006/documentManagement/types"/>
    <ds:schemaRef ds:uri="2234B7B7-8897-46D9-88D1-FFAF74BD2BC0"/>
    <ds:schemaRef ds:uri="http://schemas.openxmlformats.org/package/2006/metadata/core-properties"/>
    <ds:schemaRef ds:uri="26b28450-ee8f-4cf4-8114-61cf8330ddb6"/>
    <ds:schemaRef ds:uri="http://schemas.microsoft.com/sharepoint/v3"/>
    <ds:schemaRef ds:uri="http://www.w3.org/XML/1998/namespace"/>
    <ds:schemaRef ds:uri="http://purl.org/dc/dcmitype/"/>
  </ds:schemaRefs>
</ds:datastoreItem>
</file>

<file path=customXml/itemProps2.xml><?xml version="1.0" encoding="utf-8"?>
<ds:datastoreItem xmlns:ds="http://schemas.openxmlformats.org/officeDocument/2006/customXml" ds:itemID="{30D6AAEF-ACBB-4D82-A9DF-B7B4A08EBAD7}">
  <ds:schemaRefs>
    <ds:schemaRef ds:uri="http://schemas.microsoft.com/sharepoint/events"/>
  </ds:schemaRefs>
</ds:datastoreItem>
</file>

<file path=customXml/itemProps3.xml><?xml version="1.0" encoding="utf-8"?>
<ds:datastoreItem xmlns:ds="http://schemas.openxmlformats.org/officeDocument/2006/customXml" ds:itemID="{3198FB55-27F1-4646-A0F3-772BD5178E99}">
  <ds:schemaRefs>
    <ds:schemaRef ds:uri="http://schemas.microsoft.com/sharepoint/v3/contenttype/forms"/>
  </ds:schemaRefs>
</ds:datastoreItem>
</file>

<file path=customXml/itemProps4.xml><?xml version="1.0" encoding="utf-8"?>
<ds:datastoreItem xmlns:ds="http://schemas.openxmlformats.org/officeDocument/2006/customXml" ds:itemID="{D1DB8276-3232-4B38-B85C-71588E671AED}">
  <ds:schemaRefs>
    <ds:schemaRef ds:uri="office.server.policy"/>
  </ds:schemaRefs>
</ds:datastoreItem>
</file>

<file path=customXml/itemProps5.xml><?xml version="1.0" encoding="utf-8"?>
<ds:datastoreItem xmlns:ds="http://schemas.openxmlformats.org/officeDocument/2006/customXml" ds:itemID="{F85500A2-B66D-440A-ABCC-90CFDD7F4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6b28450-ee8f-4cf4-8114-61cf8330ddb6"/>
    <ds:schemaRef ds:uri="2234B7B7-8897-46D9-88D1-FFAF74BD2BC0"/>
    <ds:schemaRef ds:uri="2234b7b7-8897-46d9-88d1-ffaf74bd2bc0"/>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Medizinprodukte EU</vt:lpstr>
      <vt:lpstr>Produkte&amp;Dienstleist. ISO 13485</vt:lpstr>
      <vt:lpstr>Codes</vt:lpstr>
      <vt:lpstr>Regeln EU</vt:lpstr>
      <vt:lpstr>Subkategorien Medizinprodukte</vt:lpstr>
      <vt:lpstr>Codes!Druckbereich</vt:lpstr>
    </vt:vector>
  </TitlesOfParts>
  <Company>DQS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Basisdaten - Liste der Medizinprodukte (ISO 13485, MDD, CMDCAS)</dc:title>
  <dc:creator>Erven Maren</dc:creator>
  <cp:lastModifiedBy>Kring Tina</cp:lastModifiedBy>
  <cp:lastPrinted>2015-12-03T15:45:33Z</cp:lastPrinted>
  <dcterms:created xsi:type="dcterms:W3CDTF">2009-10-02T12:43:03Z</dcterms:created>
  <dcterms:modified xsi:type="dcterms:W3CDTF">2022-05-10T11:23:15Z</dcterms:modified>
  <cp:contentStatus>Veröffentlicht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0x010100A6839D3C79C7364D8B231053C4A8FC9100F00503BF9E4C0E478B55A7A5DFFE5150</vt:lpwstr>
  </property>
  <property fmtid="{D5CDD505-2E9C-101B-9397-08002B2CF9AE}" pid="3" name="_dlc_DocIdItemGuid">
    <vt:lpwstr>0c56231c-86b9-441d-9e9c-9f114f2f417e</vt:lpwstr>
  </property>
  <property fmtid="{D5CDD505-2E9C-101B-9397-08002B2CF9AE}" pid="4" name="WorkflowChangePath">
    <vt:lpwstr>7d3748a4-c23b-4e06-a95c-8455192134b2,8;7d3748a4-c23b-4e06-a95c-8455192134b2,41;</vt:lpwstr>
  </property>
</Properties>
</file>